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C:\dokumenty\Sezóna 2024\Akce-nabídky 2024\Dolní Dobrouč-Havlův palouk, propojení\3. Rozpočet do nabídky\"/>
    </mc:Choice>
  </mc:AlternateContent>
  <xr:revisionPtr revIDLastSave="0" documentId="13_ncr:1_{D33AD7AE-7E7D-4937-81F3-844DC17FB64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kapitulace" sheetId="7" r:id="rId1"/>
    <sheet name="SO 000" sheetId="2" r:id="rId2"/>
    <sheet name="SO 101" sheetId="3" r:id="rId3"/>
    <sheet name="SO 181" sheetId="4" r:id="rId4"/>
    <sheet name="SO 301" sheetId="5" r:id="rId5"/>
    <sheet name="SO 431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" i="6" l="1"/>
  <c r="I3" i="6" s="1"/>
  <c r="C14" i="7" s="1"/>
  <c r="I9" i="6"/>
  <c r="O9" i="6" s="1"/>
  <c r="D14" i="7" s="1"/>
  <c r="I84" i="5"/>
  <c r="I93" i="5"/>
  <c r="O93" i="5" s="1"/>
  <c r="I89" i="5"/>
  <c r="O89" i="5" s="1"/>
  <c r="I85" i="5"/>
  <c r="O85" i="5" s="1"/>
  <c r="I80" i="5"/>
  <c r="O80" i="5" s="1"/>
  <c r="I76" i="5"/>
  <c r="O76" i="5" s="1"/>
  <c r="I72" i="5"/>
  <c r="O72" i="5" s="1"/>
  <c r="I68" i="5"/>
  <c r="O68" i="5" s="1"/>
  <c r="I64" i="5"/>
  <c r="O64" i="5" s="1"/>
  <c r="I60" i="5"/>
  <c r="O60" i="5" s="1"/>
  <c r="I56" i="5"/>
  <c r="I51" i="5" s="1"/>
  <c r="I52" i="5"/>
  <c r="O52" i="5" s="1"/>
  <c r="I47" i="5"/>
  <c r="O47" i="5" s="1"/>
  <c r="O43" i="5"/>
  <c r="I43" i="5"/>
  <c r="I42" i="5" s="1"/>
  <c r="I38" i="5"/>
  <c r="O38" i="5" s="1"/>
  <c r="I34" i="5"/>
  <c r="O34" i="5" s="1"/>
  <c r="I30" i="5"/>
  <c r="O30" i="5" s="1"/>
  <c r="I26" i="5"/>
  <c r="O26" i="5" s="1"/>
  <c r="I22" i="5"/>
  <c r="O22" i="5" s="1"/>
  <c r="I18" i="5"/>
  <c r="O18" i="5" s="1"/>
  <c r="I13" i="5"/>
  <c r="I8" i="5" s="1"/>
  <c r="I9" i="5"/>
  <c r="O9" i="5" s="1"/>
  <c r="I53" i="4"/>
  <c r="O53" i="4" s="1"/>
  <c r="I49" i="4"/>
  <c r="O49" i="4" s="1"/>
  <c r="I45" i="4"/>
  <c r="O45" i="4" s="1"/>
  <c r="I41" i="4"/>
  <c r="O41" i="4" s="1"/>
  <c r="O37" i="4"/>
  <c r="I37" i="4"/>
  <c r="I33" i="4"/>
  <c r="O33" i="4" s="1"/>
  <c r="I29" i="4"/>
  <c r="O29" i="4" s="1"/>
  <c r="O25" i="4"/>
  <c r="I25" i="4"/>
  <c r="I21" i="4"/>
  <c r="O21" i="4" s="1"/>
  <c r="I17" i="4"/>
  <c r="O17" i="4" s="1"/>
  <c r="I13" i="4"/>
  <c r="O13" i="4" s="1"/>
  <c r="I9" i="4"/>
  <c r="O9" i="4" s="1"/>
  <c r="I223" i="3"/>
  <c r="O223" i="3" s="1"/>
  <c r="I219" i="3"/>
  <c r="O219" i="3" s="1"/>
  <c r="I215" i="3"/>
  <c r="O215" i="3" s="1"/>
  <c r="I211" i="3"/>
  <c r="O211" i="3" s="1"/>
  <c r="I207" i="3"/>
  <c r="O207" i="3" s="1"/>
  <c r="I203" i="3"/>
  <c r="O203" i="3" s="1"/>
  <c r="I199" i="3"/>
  <c r="O199" i="3" s="1"/>
  <c r="I195" i="3"/>
  <c r="O195" i="3" s="1"/>
  <c r="I191" i="3"/>
  <c r="O191" i="3" s="1"/>
  <c r="I187" i="3"/>
  <c r="O187" i="3" s="1"/>
  <c r="I183" i="3"/>
  <c r="I182" i="3" s="1"/>
  <c r="I178" i="3"/>
  <c r="O178" i="3" s="1"/>
  <c r="I174" i="3"/>
  <c r="O174" i="3" s="1"/>
  <c r="I170" i="3"/>
  <c r="O170" i="3" s="1"/>
  <c r="I166" i="3"/>
  <c r="O166" i="3" s="1"/>
  <c r="I162" i="3"/>
  <c r="O162" i="3" s="1"/>
  <c r="I120" i="3"/>
  <c r="I157" i="3"/>
  <c r="O157" i="3" s="1"/>
  <c r="I153" i="3"/>
  <c r="O153" i="3" s="1"/>
  <c r="I149" i="3"/>
  <c r="O149" i="3" s="1"/>
  <c r="I145" i="3"/>
  <c r="O145" i="3" s="1"/>
  <c r="I141" i="3"/>
  <c r="O141" i="3" s="1"/>
  <c r="I137" i="3"/>
  <c r="O137" i="3" s="1"/>
  <c r="I133" i="3"/>
  <c r="O133" i="3" s="1"/>
  <c r="I129" i="3"/>
  <c r="O129" i="3" s="1"/>
  <c r="I125" i="3"/>
  <c r="O125" i="3" s="1"/>
  <c r="I121" i="3"/>
  <c r="O121" i="3" s="1"/>
  <c r="I116" i="3"/>
  <c r="I115" i="3" s="1"/>
  <c r="I98" i="3"/>
  <c r="I111" i="3"/>
  <c r="O111" i="3" s="1"/>
  <c r="I107" i="3"/>
  <c r="O107" i="3" s="1"/>
  <c r="I103" i="3"/>
  <c r="O103" i="3" s="1"/>
  <c r="I99" i="3"/>
  <c r="O99" i="3" s="1"/>
  <c r="I94" i="3"/>
  <c r="O94" i="3" s="1"/>
  <c r="I90" i="3"/>
  <c r="O90" i="3" s="1"/>
  <c r="I86" i="3"/>
  <c r="O86" i="3" s="1"/>
  <c r="I82" i="3"/>
  <c r="O82" i="3" s="1"/>
  <c r="I78" i="3"/>
  <c r="O78" i="3" s="1"/>
  <c r="I74" i="3"/>
  <c r="O74" i="3" s="1"/>
  <c r="I70" i="3"/>
  <c r="O70" i="3" s="1"/>
  <c r="I66" i="3"/>
  <c r="O66" i="3" s="1"/>
  <c r="I62" i="3"/>
  <c r="O62" i="3" s="1"/>
  <c r="I58" i="3"/>
  <c r="O58" i="3" s="1"/>
  <c r="I54" i="3"/>
  <c r="O54" i="3" s="1"/>
  <c r="I50" i="3"/>
  <c r="O50" i="3" s="1"/>
  <c r="I46" i="3"/>
  <c r="O46" i="3" s="1"/>
  <c r="I42" i="3"/>
  <c r="O42" i="3" s="1"/>
  <c r="I38" i="3"/>
  <c r="O38" i="3" s="1"/>
  <c r="I34" i="3"/>
  <c r="O34" i="3" s="1"/>
  <c r="I30" i="3"/>
  <c r="O30" i="3" s="1"/>
  <c r="I26" i="3"/>
  <c r="O26" i="3" s="1"/>
  <c r="I22" i="3"/>
  <c r="I8" i="3"/>
  <c r="I17" i="3"/>
  <c r="O17" i="3" s="1"/>
  <c r="I13" i="3"/>
  <c r="O13" i="3" s="1"/>
  <c r="I9" i="3"/>
  <c r="O9" i="3" s="1"/>
  <c r="I49" i="2"/>
  <c r="O49" i="2" s="1"/>
  <c r="I45" i="2"/>
  <c r="O45" i="2" s="1"/>
  <c r="I41" i="2"/>
  <c r="O41" i="2" s="1"/>
  <c r="I37" i="2"/>
  <c r="O37" i="2" s="1"/>
  <c r="I33" i="2"/>
  <c r="O33" i="2" s="1"/>
  <c r="I29" i="2"/>
  <c r="O29" i="2" s="1"/>
  <c r="I25" i="2"/>
  <c r="O25" i="2" s="1"/>
  <c r="I21" i="2"/>
  <c r="O21" i="2" s="1"/>
  <c r="I17" i="2"/>
  <c r="O17" i="2" s="1"/>
  <c r="I13" i="2"/>
  <c r="O13" i="2" s="1"/>
  <c r="I9" i="2"/>
  <c r="O9" i="2" s="1"/>
  <c r="E14" i="7" l="1"/>
  <c r="O56" i="5"/>
  <c r="I17" i="5"/>
  <c r="I3" i="5" s="1"/>
  <c r="C13" i="7" s="1"/>
  <c r="I21" i="3"/>
  <c r="D10" i="7"/>
  <c r="D12" i="7"/>
  <c r="I161" i="3"/>
  <c r="O22" i="3"/>
  <c r="O116" i="3"/>
  <c r="I8" i="4"/>
  <c r="I3" i="4" s="1"/>
  <c r="C12" i="7" s="1"/>
  <c r="I8" i="2"/>
  <c r="I3" i="2" s="1"/>
  <c r="C10" i="7" s="1"/>
  <c r="O13" i="5"/>
  <c r="D13" i="7" s="1"/>
  <c r="O183" i="3"/>
  <c r="E13" i="7" l="1"/>
  <c r="E12" i="7"/>
  <c r="I3" i="3"/>
  <c r="C11" i="7" s="1"/>
  <c r="C6" i="7" s="1"/>
  <c r="D11" i="7"/>
  <c r="E10" i="7"/>
  <c r="E11" i="7" l="1"/>
  <c r="C7" i="7" s="1"/>
</calcChain>
</file>

<file path=xl/sharedStrings.xml><?xml version="1.0" encoding="utf-8"?>
<sst xmlns="http://schemas.openxmlformats.org/spreadsheetml/2006/main" count="1259" uniqueCount="383">
  <si>
    <t>EstiCon</t>
  </si>
  <si>
    <t xml:space="preserve">Firma: </t>
  </si>
  <si>
    <t>Rekapitulace ceny</t>
  </si>
  <si>
    <t>Stavba: 2178-20-3 - Zokruhování příjezdové komunikace v lokalitě Havlův palouk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</si>
  <si>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</si>
  <si>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</si>
  <si>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</si>
  <si>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</si>
  <si>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</si>
  <si>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</si>
  <si>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</si>
  <si>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SO 000</t>
  </si>
  <si>
    <t>Všeobecné a ostatní náklady</t>
  </si>
  <si>
    <t>SO 101</t>
  </si>
  <si>
    <t>Místní komunikace</t>
  </si>
  <si>
    <t>SO 181</t>
  </si>
  <si>
    <t>Dočasná inženýrská opatření</t>
  </si>
  <si>
    <t>SO 301</t>
  </si>
  <si>
    <t>Dešťová kanalizace</t>
  </si>
  <si>
    <t>SO 431</t>
  </si>
  <si>
    <t>Veřejné osvětlení</t>
  </si>
  <si>
    <t>Soupis prací objektu</t>
  </si>
  <si>
    <t>S</t>
  </si>
  <si>
    <t>Stavba:</t>
  </si>
  <si>
    <t>2178-20-3</t>
  </si>
  <si>
    <t>Zokruhování příjezdové komunikace v lokalitě Havlův palouk</t>
  </si>
  <si>
    <t>O</t>
  </si>
  <si>
    <t>Rozpočet: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</si>
  <si>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</si>
  <si>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</si>
  <si>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</si>
  <si>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</si>
  <si>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</si>
  <si>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</si>
  <si>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</si>
  <si>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Cena</t>
  </si>
  <si>
    <t>Cenová soustava</t>
  </si>
  <si>
    <t>Jednotková</t>
  </si>
  <si>
    <t>Celkem</t>
  </si>
  <si>
    <t>SD</t>
  </si>
  <si>
    <t>0</t>
  </si>
  <si>
    <t>Všeobecné konstrukce a práce</t>
  </si>
  <si>
    <t>P</t>
  </si>
  <si>
    <t>02720</t>
  </si>
  <si>
    <t/>
  </si>
  <si>
    <t>POMOC PRÁCE ZŘÍZ NEBO ZAJIŠŤ REGULACI A OCHRANU DOPRAVY</t>
  </si>
  <si>
    <t>KPL</t>
  </si>
  <si>
    <t>PP</t>
  </si>
  <si>
    <t>VV</t>
  </si>
  <si>
    <t>"`Práce související s osvětlením staveniště, převedením pěších a pracovníků ve a přes staveniště, provizorní lávky, vodící prvky, zábradlí, pásky atp. Kompletní soubor činností souvisejících s BOZP na staveništi.` "_x000D_
 stavební objekty SO 101, SO 301: 1 = 1,000 [A]</t>
  </si>
  <si>
    <t>TS</t>
  </si>
  <si>
    <t>zahrnuje veškeré náklady spojené s objednatelem požadovanými zařízeními</t>
  </si>
  <si>
    <t>02730</t>
  </si>
  <si>
    <t>POMOC PRÁCE ZŘÍZ NEBO ZAJIŠŤ OCHRANU INŽENÝRSKÝCH SÍTÍ</t>
  </si>
  <si>
    <t>"Položka pro celou stavbu "_x000D_
 "Zahrnuje náklady na veškeré nutné ochrany a oprávněně požadovaná opatření vlastníkem dotčené inženýrské sítě a případné další související práce na obnažených nebo jiným způsobem dotčených inženýrských sítích. "_x000D_
 "Opětovné prověření existence inženýrských sítí. "_x000D_
 "Vytyčení, sondy, zajištění před zahájením stavebních prací, po celou dobu výstavby akce. "_x000D_
 stavební objekty SO 101, SO 301: 1 = 1,000 [A]</t>
  </si>
  <si>
    <t>02910</t>
  </si>
  <si>
    <t>OSTATNÍ POŽADAVKY - ZEMĚMĚŘIČSKÁ MĚŘENÍ</t>
  </si>
  <si>
    <t>"vytyčovací práce + cena za vytyčení prostorové polohy stavby před jejím zahájením odborně způsobilými osobami. Kompletní geodetické práce na vytyčení vytyčovaných bodů definovaného objektu v rozsahu PD a TKP. "_x000D_
 "celkem včetně ochrany vytyčovacích a vytyčovaných bodů "_x000D_
 "Celkem rozsah dle SOD "_x000D_
 stavební objekty SO 101, SO 301: 1 = 1,000 [A]</t>
  </si>
  <si>
    <t>zahrnuje veškeré náklady spojené s objednatelem požadovanými pracemi, 
- pro stanovení orientační investorské ceny určete jednotkovou cenu jako 1% odhadované ceny stavby</t>
  </si>
  <si>
    <t>02911</t>
  </si>
  <si>
    <t>OSTATNÍ POŽADAVKY - GEODETICKÉ ZAMĚŘENÍ</t>
  </si>
  <si>
    <t>HM</t>
  </si>
  <si>
    <t>"`Vytýčení polohopisu a výškopisu stavby (3x tištěná forma a 3x CD) "_x000D_
 "Zaměření skutečného provedení stavby (3x tištěná forma+3 ks CD) "_x000D_
 stavební objekty SO 101, SO 301: 1 = 1,000 [A]</t>
  </si>
  <si>
    <t>zahrnuje veškeré náklady spojené s objednatelem požadovanými pracemi</t>
  </si>
  <si>
    <t>02943</t>
  </si>
  <si>
    <t>OSTATNÍ POŽADAVKY - VYPRACOVÁNÍ RDS</t>
  </si>
  <si>
    <t>"cena za vypracování RDS (REALIZAČNÍ DOKUMENTACE STAVBY)"_x000D_
 stavební objekty SO 101, SO 301: 1 = 1,000 [A]</t>
  </si>
  <si>
    <t>02944</t>
  </si>
  <si>
    <t>OSTAT POŽADAVKY - DOKUMENTACE SKUTEČ PROVEDENÍ V DIGIT FORMĚ</t>
  </si>
  <si>
    <t>"cena za vypracování DSPS (dokumentace skutečného provedení stavby)"_x000D_
 stavební objekty SO 101, SO 301: 1 = 1,000 [A]</t>
  </si>
  <si>
    <t>02945</t>
  </si>
  <si>
    <t>OSTAT POŽADAVKY - GEOMETRICKÝ PLÁN</t>
  </si>
  <si>
    <t>"`Ostatní požadavky - geometrický oddělovací plán dle požadavku objednatele po dokončení stavby. Práce dle SOD` "_x000D_
 stavební objekty SO 101, SO 301: 1 = 1,000 [A]</t>
  </si>
  <si>
    <t>položka zahrnuje:       
- přípravu podkladů, vyhotovení žádosti pro vklad na katastrální úřad
- polní práce spojené s vyhotovením geometrického plánu
- výpočetní a grafické kancelářské práce
- úřední ověření výsledného elaborátu
- schválení návrhu vkladu do katastru nemovitostí příslušným katastrálním úřadem</t>
  </si>
  <si>
    <t>02946</t>
  </si>
  <si>
    <t>OSTAT POŽADAVKY - FOTODOKUMENTACE</t>
  </si>
  <si>
    <t>"Fotodokumentace v průběhu realizace stavby v maximálně týdenním cyklu. Vše včetně předání v el. podobě a tištěné podobě dle požadavku objednatele a SOD. "_x000D_
 1 = 1,000 [A]</t>
  </si>
  <si>
    <t>položka zahrnuje:
- fotodokumentaci zadavatelem požadovaného děje a konstrukcí v požadovaných časových intervalech
- zadavatelem specifikované výstupy (fotografie v papírovém a digitálním formátu) v požadovaném počtu</t>
  </si>
  <si>
    <t>02950</t>
  </si>
  <si>
    <t>|B</t>
  </si>
  <si>
    <t>OSTATNÍ POŽADAVKY - POSUDKY, KONTROLY, REVIZNÍ ZPRÁVY</t>
  </si>
  <si>
    <t>"PASPORTIZACE STAVU PŘILEHLÝCH NEMOVITOSTÍ "_x000D_
 "`Pasportizace nemovitostí v zájmovém území stavby před zahájením a po dokončení prací - přilehlé pozemky, nemovitosti a objekty inženýrských sítí (v zájmovém prostoru). Projednání pasportizace provedené před zahájením prací. Následně pasportizace po dokončení akce s projednáním a prokázáním  stavů konstrukcí, objektů a pozemků před a po akci. "_x000D_
 "Celkem pasportizace včetně kompletní dokumentace v tištěné podobě a předání na CD dle požadavku objednatele.` "_x000D_
 stavební objekty SO 101, SO 301: 1 = 1,000 [A]</t>
  </si>
  <si>
    <t>A</t>
  </si>
  <si>
    <t>"zkoušky a posudky objednatele "_x000D_
 stavební objekty SO 101, SO 301: 1 = 1,000 [A]</t>
  </si>
  <si>
    <t>03100</t>
  </si>
  <si>
    <t>ZAŘÍZENÍ STAVENIŠTĚ - ZŘÍZENÍ, PROVOZ, DEMONTÁŽ</t>
  </si>
  <si>
    <t>"`Zařízení staveniště – zřízení, provoz, demontáž "_x000D_
 "úhrnná částka na položku musí pokrývat všechna potřebná zařízení staveniště po celou dobu výstavby. Zahrnuje náklady na veškeré zařízení staveniště vč. jeho zřízení, provoz a odstranění či jakékoliv potřebné přemisťování v rozsahu stavby, etap nebo ve fází výstavby, do doby úplného dokončení a předání stavby objednateli.` "_x000D_
 "`Komplet - vybudování, provoz a likvidaci zařízení staveniště pro všechny stavební objekty akce komplet včetně oplocení a zajištění - komplet na uvedenou akci poro všechny objeky po celou dobu výstavby.` "_x000D_
 1 = 1,000 [A]</t>
  </si>
  <si>
    <t>zahrnuje objednatelem povolené náklady na pořízení (event. pronájem), provozování, udržování a likvidaci zhotovitelova zařízení</t>
  </si>
  <si>
    <t>014102</t>
  </si>
  <si>
    <t>POPLATKY ZA SKLÁDKU</t>
  </si>
  <si>
    <t>T</t>
  </si>
  <si>
    <t>"Poplatky za uložení zemin a přebytků výkopku "_x000D_
 položka 11332A:  71,010 m3  = 71,010 [A]_x000D_
 položka 11332B:  274,680 m3  = 274,680 [B]_x000D_
 položka 12373A:  785,488  m3  = 785,488 [C]_x000D_
 položka 12373B:  1010,738  m3  = 1010,738 [D]_x000D_
 položka 13173:  61,786m3  = 61,786 [E]_x000D_
 položka 13273A: 76,200m3  = 76,200 [F]_x000D_
 položka 13273B: 129,600 m3  = 129,600 [G]_x000D_
 odečet položky 17130: -15,600  m3  = -15,600 [H]_x000D_
 Celkem: A+B+C+D+E+F+G+H m3  = 2393,902 [I]_x000D_
 Celkem: I*2,0t = 4787,804 [J]</t>
  </si>
  <si>
    <t>zahrnuje veškeré poplatky provozovateli skládky související s uložením odpadu na skládce.</t>
  </si>
  <si>
    <t>014112</t>
  </si>
  <si>
    <t>POPLATKY ZA SKLÁDKU TYP S-IO (INERTNÍ ODPAD)</t>
  </si>
  <si>
    <t>položka 11352:  134,0*0,04 (0,04m3/m) m3 = 5,360 [A]_x000D_
 položka 11337:  0,57 m3 = 0,570 [B]_x000D_
 položka 96657:  8,0*0,10 (0,10m3/m) m3 = 0,800 [C]_x000D_
 2,0*(A+B+C) t = 13,460 [D]</t>
  </si>
  <si>
    <t>014132</t>
  </si>
  <si>
    <t>POPLATKY ZA SKLÁDKU TYP S-NO (NEBEZPEČNÝ ODPAD)</t>
  </si>
  <si>
    <t>"Poplatky za uložení nebezpečného odpadu. Obsah PAU nebyl ověřen. "_x000D_
 položka 11333: 37,800*2,4 t  = 90,720 [A]</t>
  </si>
  <si>
    <t>1</t>
  </si>
  <si>
    <t>Zemní práce</t>
  </si>
  <si>
    <t>11332</t>
  </si>
  <si>
    <t>ODSTRANĚNÍ PODKLADŮ ZPEVNĚNÝCH PLOCH Z KAMENIVA NESTMELENÉHO</t>
  </si>
  <si>
    <t>M3</t>
  </si>
  <si>
    <t>"vč. odvozu a uložení na trvalou skládku v dodavatelem definované vzdálenosti  "_x000D_
 podkladní vrstva stmelené části - měřeno acad 263,0*0,27 m3  = 71,010 [A]</t>
  </si>
  <si>
    <t>Položka zahrnuje veškerou manipulaci s vybouranou sutí a s vybouranými hmotami vč. uložení na skládku. Nezahrnuje poplatek za skládku, který se vykazuje v položce 0141** (s výjimkou malého množství bouraného materiálu, kde je možné poplatek zahrnout do jednotkové ceny bourání – tento fakt musí být uveden v doplňujícím textu k položce).</t>
  </si>
  <si>
    <t>B</t>
  </si>
  <si>
    <t>"vč. odvozu a uložení na trvalou skládku v dodavatelem definované vzdálenosti  "_x000D_
 celá skladba nestmelené části - měřeno acad 654,0*0,42 m3  = 274,680 [A]</t>
  </si>
  <si>
    <t>11333</t>
  </si>
  <si>
    <t>ODSTRANĚNÍ PODKLADU ZPEVNĚNÝCH PLOCH S ASFALT POJIVEM</t>
  </si>
  <si>
    <t>"vč. odvozu na trvalou skládku v dodavatelem definované vzálenosti "_x000D_
 penetrační makadam stmelené části - měřeno acad 252,0*0,15 m3  = 37,800 [A]</t>
  </si>
  <si>
    <t>11337</t>
  </si>
  <si>
    <t>ODSTRANĚNÍ PODKLADU ZPEVNĚNÝCH PLOCH Z DLAŽEBNÍCH KOSTEK</t>
  </si>
  <si>
    <t>"vč. odvozu a uložení na dočasnou/trvalou skládku v dodavatelem definované vzdálenosti "_x000D_
 "tl. 0,06m: "_x000D_
 0,06*(5,0+4,5) m3 = 0,570 [A]</t>
  </si>
  <si>
    <t>11352</t>
  </si>
  <si>
    <t>ODSTRANĚNÍ CHODNÍKOVÝCH A SILNIČNÍCH OBRUBNÍKŮ BETONOVÝCH</t>
  </si>
  <si>
    <t>M</t>
  </si>
  <si>
    <t>vč. odvozu na trvalou skládku v dodavatelem definované vzdálenosti  134,0 = 134,000 [A]</t>
  </si>
  <si>
    <t>12110</t>
  </si>
  <si>
    <t>SEJMUTÍ ORNICE NEBO LESNÍ PŮDY</t>
  </si>
  <si>
    <t>"vč. odvozu a uložení na dočasnou/trvalou skládku v dodavatelem definované vzdálenosti "_x000D_
 "tl. 0,15m, z kubatur v příčných řezech: "_x000D_
 0,15*(20,0*3,74+20,0*(3,74+1,68)/2+20,0*((1,68+0)/2+(0+4,27)/2)+20,0*(4,27+7,84)/2+20,0*(7,84+10,75)/2+20,0*(10,75+10,34)/2+20,0*(10,34+8,26)/2+20,0*(8,26+7,69)/2+20,0*(7,69+6,92)/2+20,0*(6,92+4,92)/2+15,50*(4,92+0)/2) m3  = 203,180 [A]</t>
  </si>
  <si>
    <t>položka zahrnuje sejmutí ornice bez ohledu na tloušťku vrstvy a její vodorovnou dopravu
nezahrnuje uložení na trvalou skládku</t>
  </si>
  <si>
    <t>12373</t>
  </si>
  <si>
    <t>ODKOP PRO SPOD STAVBU SILNIC A ŽELEZNIC TŘ. I</t>
  </si>
  <si>
    <t>"vč. odvozu a uložení na trvalou skládku v dodavatelem definované vzdálenosti "_x000D_
 "výměna podloží, čerpáno po odsouhlasení TDI v případě prokázání potřeby provádět"_x000D_
 "0,4*plocha komunikace a chodníků měřená autocad*1,1:"_x000D_
 0,40*(1497,0+(3,4+95,0+19,0+136,0+17,0)+(1,7+1,7+2,2+2,1+2,6+1,8+1,2+1,2+1,2+1,1+1,0))*1,1 m3 = 785,488 [A]</t>
  </si>
  <si>
    <t>položka zahrnuje:
- vodorovná a svislá doprava,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štětových stěn)
- úpravu, ochranu a očištění dna, základové spáry, stěn a svahů
- zhutnění podloží, případně i svahů vč. svahování
- zřízení stupňů v podloží a lavic na svazích, není-li pro tyto práce zřízena samostatná položka
- udržování výkopiště a jeho ochrana proti vodě
- odvedení nebo obvedení vody v okolí výkopiště a ve výkopišti
- třídění výkopku
- veškeré pomocné konstrukce umožňující provedení vykopávky (příjezdy, sjezdy, nájezdy, lešení, podpěr. konstr., přemostění, zpevněné plochy, zakrytí a pod.)
- nezahrnuje uložení zeminy (na skládku, do násypu) ani poplatky za skládku, vykazují se v položce č.0141**</t>
  </si>
  <si>
    <t>"vč. odvozu a uložení na trvalou skládku v dodavatelem definované vzdálenosti "_x000D_
 "z kubator v pracovních příčných řezech"_x000D_
 20,0*0,58+20,0*(0,58+0,49)/2+20,0*((0,49+0)/2+(0+0,18)/2)+20,0*(0,18+1,41)/2+20,0*(1,41+11,84)/2+20,0*(11,84+15,06)/2+20,0*(15,06+8,91)/2+20,0*(8,91+4,19)/2+20,0*(4,19+5,59)/2+20,0*(5,59+2,25)/2+15,50*(2,25+0)/2 m3  = 1010,738 [A]</t>
  </si>
  <si>
    <t>12573</t>
  </si>
  <si>
    <t>VYKOPÁVKY ZE ZEMNÍKŮ A SKLÁDEK TŘ. I</t>
  </si>
  <si>
    <t>položka 18220: 203,180 m3  = 203,180 [A]</t>
  </si>
  <si>
    <t>položka zahrnuje:
- vodorovná a svislá doprava,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ruční vykopávky, odstranění kořenů a napadávek
- pažení, vzepření a rozepření vč. přepažování (vyjma štětových stěn)
- úpravu, ochranu a očištění dna, základové spáry, stěn a svahů
- udržování výkopiště a jeho ochrana proti vodě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práce spojené s otvírkou zemníku</t>
  </si>
  <si>
    <t>13173</t>
  </si>
  <si>
    <t>HLOUBENÍ JAM ZAPAŽ I NEPAŽ TŘ. I</t>
  </si>
  <si>
    <t>"vč. odvozu a uložení na trvalou skládku v dodavatelem definované vzdálenosti "_x000D_
 "jámy pro uliční vpusti: počet vpustí * hl. 1,23  m prům. š. 1,85*1,85m: "_x000D_
 11*1,23*1,85*1,85 m3  = 46,306 [A]_x000D_
 "jámy pro horské vpusti: počet vpustí * hl. 1,72m* š. 1,8m* dl. 2,5m: "_x000D_
 2*1,72*1,8*2,5  m3 = 15,480 [B]_x000D_
 Celkem: A+B = 61,786 [C]</t>
  </si>
  <si>
    <t>položka zahrnuje:
- vodorovná a svislá doprava,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štětových stěn)
- úpravu, ochranu a očištění dna, základové spáry, stěn a svahů
- odvedení nebo obvedení vody v okolí výkopiště a ve výkopišti
- třídění výkopku
- veškeré pomocné konstrukce umožňující provedení vykopávky (příjezdy, sjezdy, nájezdy, lešení, podpěr. konstr., přemostění, zpevněné plochy, zakrytí a pod.)
- nezahrnuje uložení zeminy (na skládku, do násypu) ani poplatky za skládku, vykazují se v položce č.0141**</t>
  </si>
  <si>
    <t>13273</t>
  </si>
  <si>
    <t>HLOUBENÍ RÝH ŠÍŘ DO 2M PAŽ I NEPAŽ TŘ. I</t>
  </si>
  <si>
    <t>"vč. odvozu a uložení na trvalou skládku v dodavatelem definované vzdálenosti "_x000D_
 "rýhy pro přípojky uličních vpustí hl. 1,0m * délka* šířka 1,0 : "_x000D_
 1,0*(4,5+2,8+5,0+3,4+6,1+1,2+1,3+5,8+7,8+4,3+8,1)*1,0 m3  = 50,300 [A]_x000D_
 "rýhy pro přípojky horských vpustí hl. 1,0m * délka* šířka 1,0 : "_x000D_
 1,0*(7,8+11,9)*1,0 m3  = 19,700 [B]_x000D_
 "rýhy pro přípojky liniových vpustí a odvodňovacích žlabů hl. 0,5m * délka* šířka 1,0 : "_x000D_
 0,5*(1,4+5,9+5,1)*1,0 m3  = 6,200 [C]_x000D_
 Celkem: A+B+C = 76,200 [D]</t>
  </si>
  <si>
    <t>"vč. odvozu a uložení na trvalou skládku v dodavatelem definované vzdálenosti "_x000D_
 trativod hl. 0,6m * š. 0,5m * délka: 0,6*0,5*(216,0*2) m3 = 129,600 [A]</t>
  </si>
  <si>
    <t>17120</t>
  </si>
  <si>
    <t>ULOŽENÍ SYPANINY DO NÁSYPŮ A NA SKLÁDKY BEZ ZHUTNĚNÍ</t>
  </si>
  <si>
    <t>položka 12110:  203,180m3  = 203,180 [A]_x000D_
 položka 12373A:  785,488 m3  = 785,488 [B]_x000D_
 položka 12373B:  1010,738 m3  = 1010,738 [C]_x000D_
 položka 13173:  61,786 m3  = 61,786 [D]_x000D_
 položka 13273A: 76,200 m3  = 76,200 [E]_x000D_
 položka 13273B: 129,600 m3 = 129,600 [F]_x000D_
 položka 17581:  -127,813 m3 = -127,813 [G]_x000D_
 Celkem: A+B+C+D+E+F+G = 2139,179 [H]</t>
  </si>
  <si>
    <t>položka zahrnuje:
- kompletní provedení zemní konstrukce do předepsaného tvaru
- ošetření úložiště po celou dobu práce v něm vč. klimatických opatření
- ztížení v okolí vedení, konstrukcí a objektů a jejich dočasné zajištění
- ztížení provádění ve ztížených podmínkách a stísněných prostorech
- ztížené ukládání sypaniny pod vodu
- ukládání po vrstvách a po jiných nutných částech (figurách) vč. dosypávek
- spouštění a nošení materiálu
- úprava, očištění a ochrana podloží a svahů
- svahování, uzavírání povrchů svahů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</t>
  </si>
  <si>
    <t>17130</t>
  </si>
  <si>
    <t>ULOŽENÍ SYPANINY DO NÁSYPŮ V AKTIVNÍ ZÓNĚ SE ZHUTNĚNÍM</t>
  </si>
  <si>
    <t>"z kubator v pracovních příčných řezech"_x000D_
 20,0*0+20,0*0+20,0*(0+0,32)/2+20,0*(0,32+0,46)/2+20,0*(0,46+0)/2 m3 = 15,600 [A]</t>
  </si>
  <si>
    <t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 a výplň jam a prohlubní v podloží
- úprava, očištění, ochrana a zhutnění podloží
- svahování, hutnění a uzavírání povrchů svahů
- zřízení lavic na svazích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</t>
  </si>
  <si>
    <t>17581</t>
  </si>
  <si>
    <t>OBSYP POTRUBÍ A OBJEKTŮ Z NAKUPOVANÝCH MATERIÁLŮ</t>
  </si>
  <si>
    <t>"štěrkopískový podsyp, obsyp a zásyp "_x000D_
 podsyp horských vpustí: 2*1,90*1,28*0,1É m3 = 0,486 [A]_x000D_
 zásyp uličních vpustí: 11*1,23*1,85*1,85-11*3,14*0,3*0,3*1,23 m3 = 42,483 [B]_x000D_
 zásyp horských vpustí: 2*1,72*1,8*2,5-2*1,5*0,88*1,72 m3 = 10,939 [C]_x000D_
 rýhy pro přípojky uličních vpustí, odpočet potrubí DN 200: 1,0*(4,5+2,8+5,0+3,4+6,1+1,2+1,3+5,8+7,8+4,3+8,1)*1,0-(4,5+2,8+5,0+3,4+6,1+1,2+1,3+5,8+7,8+4,3+8,1)*3,14*0,1*0,1 m3  = 48,721 [D]_x000D_
 rýhy pro přípojky horských vpustí, odpočet potrubí DN 200: 1,0*(7,8+11,9)*1,0-(7,8+11,9)*3,14*0,1*0,1 m3  = 19,081 [E]_x000D_
 rýhy pro přípojky liniových vpustí a odvodňovacích žlabů, odpočet potrubí DN 100: 0,5*(1,4+5,9+5,1)*1,0-(1,4+5,9+5,1)*3,14*0,05*0,05 m3 = 6,103 [F]_x000D_
 Celkem: A+B+C+D+E+F = 127,813 [G]</t>
  </si>
  <si>
    <t>položka zahrnuje:
- kompletní provedení zemní konstrukce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 a výplň jam a prohlubní v podloží
- úprava, očištění, ochrana a zhutnění podloží
- svahování, hutnění a uzavírání povrchů svahů
- zřízení lavic na svazích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- zemina vytlačená potrubím o DN do 180mm se od kubatury obsypů neodečítá</t>
  </si>
  <si>
    <t>18110</t>
  </si>
  <si>
    <t>ÚPRAVA PLÁNĚ SE ZHUTNĚNÍM V HORNINĚ TŘ. I</t>
  </si>
  <si>
    <t>M2</t>
  </si>
  <si>
    <t>"plocha komunikace a chodníků měřená autocad*1,1:"_x000D_
 (1497,0+(3,4+95,0+19,0+136,0+17,0)+(1,7+1,7+2,2+2,1+2,6+1,8+1,2+1,2+1,2+1,1+1,0))*1,1 m3 = 1963,720 [A]</t>
  </si>
  <si>
    <t>položka zahrnuje úpravu pláně včetně vyrovnání výškových rozdílů. Míru zhutnění určuje projekt.</t>
  </si>
  <si>
    <t>18220</t>
  </si>
  <si>
    <t>ROZPROSTŘENÍ ORNICE VE SVAHU</t>
  </si>
  <si>
    <t>"rozprostření ornice tl. 0,20 m v rovině i ve svahu * šířka * délka: "_x000D_
 0,25 za vnější obrubou podél komunikace: 2*0,25*215,50*0,20 = 21,550 [A]_x000D_
 v km 0,150: 25,0*0,20 = 5,000 [B]_x000D_
 zbytek sejmuté ornice na svahy a dotčené plochy 203,180-21,550-5,000 = 176,630 [C]_x000D_
 Celkem: A+B+C = 203,180 [D]</t>
  </si>
  <si>
    <t>položka zahrnuje:
nutné přemístění ornice z dočasných skládek vzdálených do 50m
rozprostření ornice v předepsané tloušťce ve svahu přes 1:5</t>
  </si>
  <si>
    <t>18241</t>
  </si>
  <si>
    <t>ZALOŽENÍ TRÁVNÍKU RUČNÍM VÝSEVEM</t>
  </si>
  <si>
    <t>rozprostřená ornice 203,180/0,2 = 1015,900 [A]</t>
  </si>
  <si>
    <t>Zahrnuje dodání předepsané travní směsi, její výsev na ornici, zalévání, první pokosení, to vše bez ohledu na sklon terénu</t>
  </si>
  <si>
    <t>18247</t>
  </si>
  <si>
    <t>OŠETŘOVÁNÍ TRÁVNÍKU</t>
  </si>
  <si>
    <t>Zahrnuje pokosení se shrabáním, naložení shrabků na dopravní prostředek, s odvozem a se složením, to vše bez ohledu na sklon terénu
zahrnuje nutné zalití a hnojení</t>
  </si>
  <si>
    <t>2</t>
  </si>
  <si>
    <t>Základy</t>
  </si>
  <si>
    <t>212635</t>
  </si>
  <si>
    <t>TRATIVODY KOMPL Z TRUB Z PLAST HM DN DO 150MM, RÝHA TŘ I</t>
  </si>
  <si>
    <t>"drenážní trativod DN 150, tvrdá celoperforovaná trouba PE-HD SN 8 , zásyp kačírkem nebo praným štěrkem hloubka 0,6m * šířka 0,5m: "_x000D_
 216,0*2 = 432,000 [A]</t>
  </si>
  <si>
    <t>Položka platí pro kompletní konstrukce trativodů a zahrnuje zejména:
- výkop rýhy předepsaného tvaru v dané třídě těžitelnosti, výplň, zásyp trativodu včetně dopravy, uložení přebytečného materiálu, dodávky předepsaného materiálu pro výplň a zásyp
- zřízení spojovací vrstvy
- zřízení podkladu a lože trativodu z předepsaného materiálu
- dodávka a uložení trativodu předepsaného materiálu a profilu
- obsyp trativodu předepsaným materiálem
- ukončení trativodu zaústěním do potrubí nebo vodoteče, případně vybudování ukončujícího objektu (kapličky) dle VL
- veškerý materiál, výrobky a polotovary, včetně mimostaveništní a vnitrostaveništní dopravy
- nezahrnuje opláštění z geotextilie, fólie</t>
  </si>
  <si>
    <t>21361</t>
  </si>
  <si>
    <t>DRENÁŽNÍ VRSTVY Z GEOTEXTILIE</t>
  </si>
  <si>
    <t>"netkaná geotextílie 100g/m2 na povrchu pro drenážní trativod šířky 2,0 m/m "_x000D_
 216,0*2,0*2 = 864,000 [A]</t>
  </si>
  <si>
    <t>Položka zahrnuje:
- dodávku předepsané geotextilie (včetně nutných přesahů) pro drenážní vrstvu, včetně mimostaveništní a vnitrostaveništní dopravy
- provedení drenážní vrstvy předepsaných rozměrů a předepsaného tvaru</t>
  </si>
  <si>
    <t>"netkaná geotextílie 300g/m2 separace výměny podloží"_x000D_
 "čerpáno po odsouhlasení TDI v případě prokázání potřeby provádět"_x000D_
 "plocha komunikace a chodníků měřená autocad*1,1:"_x000D_
 (1497,0+(3,4+95,0+19,0+136,0+17,0)+(1,7+1,7+2,2+2,1+2,6+1,8+1,2+1,2+1,2+1,1+1,0))*1,1 m3 = 1963,720 [A]</t>
  </si>
  <si>
    <t>28996</t>
  </si>
  <si>
    <t>OPLÁŠTĚNÍ (ZPEVNĚNÍ) SÍŤOVINOU Z PLASTICKÝCH HMOT</t>
  </si>
  <si>
    <t>"protierozní georohož PP a HDPE, půdorysná ploch svahu*1,2 koeficient svahu* 1,1 přesahy a prořezy: "_x000D_
 svah v km 0,095-0,160: 199,0*1,2*1,1 m2 = 262,680 [A]</t>
  </si>
  <si>
    <t>Položka zahrnuje:
- dodávku předepsané síťoviny
- úpravu, očištění a ochranu podkladu
- přichycení k podkladu, případně zatížení
- úpravy spojů a zajištění okrajů
- úpravy pro odvodnění
- nutné přesahy
- mimostaveništní a vnitrostaveništní dopravu</t>
  </si>
  <si>
    <t>4</t>
  </si>
  <si>
    <t>Vodorovné konstrukce</t>
  </si>
  <si>
    <t>451311</t>
  </si>
  <si>
    <t>PODKL A VÝPLŇ VRSTVY Z PROST BET DO C8/10</t>
  </si>
  <si>
    <t>"C8/10-X0 "_x000D_
 uliční vpusti: 11*1,15*1,15*0,15 m3 = 2,182 [A]</t>
  </si>
  <si>
    <t>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
-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
- podpěrné  konstr. (skruže) a lešení všech druhů pro bednění, uložení čerstvého betonu, výztuže a doplňkových konstr., vč. požadovaných otvorů, ochranných a bezpečnostních opatření a základů těchto konstrukcí a lešení,
- vytvoření kotevních čel, kapes, nálitků, a sedel,
- zřízení  všech  požadovaných  otvorů, kapes,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</t>
  </si>
  <si>
    <t>5</t>
  </si>
  <si>
    <t>Komunikace</t>
  </si>
  <si>
    <t>561431</t>
  </si>
  <si>
    <t>KAMENIVO ZPEVNĚNÉ CEMENTEM TŘ. I TL. DO 150MM</t>
  </si>
  <si>
    <t>"SC C8/10  tl. 120 mm, asfaltové plochy v místní komunikaci:  "_x000D_
 skladba 1 1497,0 m2  = 1497,000 [A]</t>
  </si>
  <si>
    <t>- dodání směsi v požadované kvalitě
- očištění podkladu
- uložení směsi dle předepsaného technologického předpisu a zhutnění vrstvy v předepsané tloušťce
- zřízení vrstvy bez rozlišení šířky, pokládání vrstvy po etapách, včetně pracovních spar a spojů
- úpravu napojení, ukončení
- úpravu dilatačních spar včetně předepsané výztuže
- nezahrnuje postřiky, nátěry
- nezahrnuje úpravu povrchu krytu</t>
  </si>
  <si>
    <t>56333</t>
  </si>
  <si>
    <t>VOZOVKOVÉ VRSTVY ZE ŠTĚRKODRTI TL. DO 150MM</t>
  </si>
  <si>
    <t>"vrstva ŠDa fr. 0-32 tl. 150 mm, v chodníku "_x000D_
 ((3,4+95,0+19,0+136,0+17,0)+(1,7+1,7+2,2+2,1+2,6+1,8+1,2+1,2+1,2+1,1+1,0))*1,1 m2 = 317,020 [A]</t>
  </si>
  <si>
    <t>- dodání kameniva předepsané kvality a zrnitosti
- rozprostření a zhutnění vrstvy v předepsané tloušťce
- zřízení vrstvy bez rozlišení šířky, pokládání vrstvy po etapách
- nezahrnuje postřiky, nátěry</t>
  </si>
  <si>
    <t>56334</t>
  </si>
  <si>
    <t>VOZOVKOVÉ VRSTVY ZE ŠTĚRKODRTI TL. DO 200MM</t>
  </si>
  <si>
    <t>"vrstva ŠDb fr. 0-128 tl. 2x200 mm, výměna podloží, čerpání s odsouhlasením TDI"_x000D_
 2*(1497,0+(3,4+95,0+19,0+136,0+17,0)+(1,7+1,7+2,2+2,1+2,6+1,8+1,2+1,2+1,2+1,1+1,0))*1,1 = 3927,440 [A]</t>
  </si>
  <si>
    <t>"vrstva ŠDa fr. 0-63 tl. 200 mm ve vozovce"_x000D_
 1497,0+2*216*0,30 = 1626,600 [A]</t>
  </si>
  <si>
    <t>572113</t>
  </si>
  <si>
    <t>INFILTRAČNÍ POSTŘIK Z EMULZE DO 0,5KG/M2</t>
  </si>
  <si>
    <t>"INFILTRAČNÍ POSTŘIK  0,5kg/m2 "_x000D_
 skladba 1 1497,0 = 1497,000 [A]</t>
  </si>
  <si>
    <t>- dodání všech předepsaných materiálů pro postřiky v předepsaném množství
- provedení dle předepsaného technologického předpisu
- zřízení vrstvy bez rozlišení šířky, pokládání vrstvy po etapách
- úpravu napojení, ukončení</t>
  </si>
  <si>
    <t>572213</t>
  </si>
  <si>
    <t>SPOJOVACÍ POSTŘIK Z EMULZE DO 0,5KG/M2</t>
  </si>
  <si>
    <t>skladba 1 2*1497,0 m2 = 2994,000 [A]</t>
  </si>
  <si>
    <t>574A34</t>
  </si>
  <si>
    <t>ASFALTOVÝ BETON PRO OBRUSNÉ VRSTVY ACO 11+, 11S TL. 40MM</t>
  </si>
  <si>
    <t>"ACO 11  tl. 40 mm "_x000D_
 skladba 1 1497,0 m2 = 1497,000 [A]</t>
  </si>
  <si>
    <t>- dodání směsi v požadované kvalitě
- očištění podkladu
- uložení směsi dle předepsaného technologického předpisu, zhutnění vrstvy v předepsané tloušťce
- zřízení vrstvy bez rozlišení šířky, pokládání vrstvy po etapách, včetně pracovních spar a spojů
- úpravu napojení, ukončení podél obrubníků, dilatačních zařízení, odvodňovacích proužků, odvodňovačů, vpustí, šachet a pod.
- nezahrnuje postřiky, nátěry
- nezahrnuje těsnění podél obrubníků, dilatačních zařízení, odvodňovacích proužků, odvodňovačů, vpustí, šachet a pod.</t>
  </si>
  <si>
    <t>574E56</t>
  </si>
  <si>
    <t>ASFALTOVÝ BETON PRO PODKLADNÍ VRSTVY ACP 16+, 16S TL. 60MM</t>
  </si>
  <si>
    <t>"ACP 16+ tl. 60 mm  "_x000D_
 skladba 1 1497,0 m2 = 1497,000 [A]</t>
  </si>
  <si>
    <t>582611</t>
  </si>
  <si>
    <t>KRYTY Z BETON DLAŽDIC SE ZÁMKEM ŠEDÝCH TL 60MM DO LOŽE Z KAM</t>
  </si>
  <si>
    <t>skladba 2 3,4+95,0+19,0+136,0+17,0 m2 = 270,400 [A]</t>
  </si>
  <si>
    <t>- dodání dlažebního materiálu v požadované kvalitě, dodání materiálu pro předepsané  lože v tloušťce předepsané dokumentací a pro předepsanou výplň spar
- očištění podkladu
- uložení dlažby dle předepsaného technologického předpisu včetně předepsané podkladní vrstvy a předepsané výplně spar
- zřízení vrstvy bez rozlišení šířky, pokládání vrstvy po etapách 
- úpravu napojení, ukončení podél obrubníků, dilatačních zařízení, odvodňovacích proužků, odvodňovačů, vpustí, šachet a pod., nestanoví-li zadávací dokumentace jinak
- nezahrnuje postřiky, nátěry
- nezahrnuje těsnění podél obrubníků, dilatačních zařízení, odvodňovacích proužků, odvodňovačů, vpustí, šachet a pod.</t>
  </si>
  <si>
    <t>58261A</t>
  </si>
  <si>
    <t>KRYTY Z BETON DLAŽDIC SE ZÁMKEM BAREV RELIÉF TL 60MM DO LOŽE Z KAM</t>
  </si>
  <si>
    <t>skladba 3 1,7+1,7+2,2+2,1+2,6+1,8+1,2+1,2+1,2+1,1+1,0 m2 = 17,800 [A]</t>
  </si>
  <si>
    <t>8</t>
  </si>
  <si>
    <t>Potrubí</t>
  </si>
  <si>
    <t>87434</t>
  </si>
  <si>
    <t>POTRUBÍ Z TRUB PLASTOVÝCH ODPADNÍCH DN DO 200MM</t>
  </si>
  <si>
    <t>přípojky od UV - PP potrubí SN 12 DN 200 mm: 5,5+3,8+6,0+4,4+7,1+2,2+2,3+6,8+8,8+5,3+9,1  m = 61,300 [A]_x000D_
 přípojky od HV - PP potrubí SN 12 DN 200 mm: 8,8+12,9  m = 21,700 [B]_x000D_
 přípojky liniových vpustí a odvodňovacích žlabů: 2,4+6,9+6,1 m3 = 15,400 [C]_x000D_
 Celkem: A+B+C = 98,400 [D]</t>
  </si>
  <si>
    <t>položky pro zhotovení potrubí platí bez ohledu na sklon
zahrnuje:
- výrobní dokumentaci (včetně technologického předpisu)
- dodání veškerého trubního a pomocného materiálu  (trouby,  trubky,  tvarovky,  spojovací a těsnící  materiál a pod.), podpěrných, závěsných a upevňovacích prvků, včetně potřebných úprav
- úprava a příprava podkladu a podpěr, očištění a ošetření podkladu a podpěr
- zřízení plně funkčního potrubí, kompletní soustavy, podle příslušného technologického předpisu
- zřízení potrubí i jednotlivých částí po etapách, včetně pracovních spar a spojů, pracovního zaslepení konců a pod.
- úprava prostupů, průchodů  šachtami a komorami, okolí podpěr a vyústění, zaústění, napojení, vyvedení a upevnění odpad. výustí
- ochrana potrubí nátěrem (vč. úpravy povrchu), případně izolací, nejsou-li tyto práce předmětem jiné položky
- úprava, očištění a ošetření prostoru kolem potrubí
- položky platí pro práce prováděné v prostoru zapaženém i nezapaženém a i v kolektorech, chráničkách
- položky zahrnují i práce spojené s nutnými obtoky, převáděním a čerpáním vody
nezahrnuje zkoušky vodotěsnosti a televizní prohlídku</t>
  </si>
  <si>
    <t>89712</t>
  </si>
  <si>
    <t>VPUSŤ KANALIZAČNÍ ULIČNÍ KOMPLETNÍ Z BETONOVÝCH DÍLCŮ</t>
  </si>
  <si>
    <t>KUS</t>
  </si>
  <si>
    <t>"nové uliční vpusti s plastovou mříží s rámem (500x500) D400 včetně kalového koše, výšky 1,5 m: "_x000D_
 celkem 11 ks = 11,000 [A]</t>
  </si>
  <si>
    <t>položka zahrnuje:
- dodávku a osazení předepsaných dílů včetně mříže
- výplň, těsnění  a tmelení spar a spojů,
- opatření  povrchů  betonu  izolací  proti zemní vlhkosti v částech, kde přijdou do styku se zeminou nebo kamenivem,
- předepsané podkladní konstrukce</t>
  </si>
  <si>
    <t>89722</t>
  </si>
  <si>
    <t>VPUSŤ KANALIZAČNÍ HORSKÁ KOMPLETNÍ Z BETON DÍLCŮ</t>
  </si>
  <si>
    <t>horská vpust (1,5x0,9x1,6m) s litinovou mříží: 2 ks = 2,000 [A]</t>
  </si>
  <si>
    <t>89921</t>
  </si>
  <si>
    <t>VÝŠKOVÁ ÚPRAVA POKLOPŮ</t>
  </si>
  <si>
    <t>kanalizace 1 ks = 1,000 [A]</t>
  </si>
  <si>
    <t>- položka výškové úpravy zahrnuje všechny nutné práce a materiály pro zvýšení nebo snížení zařízení (včetně nutné úpravy stávajícího povrchu vozovky nebo chodníku).</t>
  </si>
  <si>
    <t>89923</t>
  </si>
  <si>
    <t>VÝŠKOVÁ ÚPRAVA KRYCÍCH HRNCŮ</t>
  </si>
  <si>
    <t>vodovod 1 ks = 1,000 [A]</t>
  </si>
  <si>
    <t>9</t>
  </si>
  <si>
    <t>Ostatní konstrukce a práce</t>
  </si>
  <si>
    <t>914131</t>
  </si>
  <si>
    <t>DOPRAVNÍ ZNAČKY ZÁKLADNÍ VELIKOSTI OCELOVÉ FÓLIE TŘ 2 - DODÁVKA A MONTÁŽ</t>
  </si>
  <si>
    <t>výměna stávajících: 1 ks  = 1,000 [A]_x000D_
 nové: 5 ks  = 5,000 [B]_x000D_
 Celkem: A+B ks = 6,000 [C]</t>
  </si>
  <si>
    <t>položka zahrnuje:
- dodávku a montáž značek v požadovaném provedení</t>
  </si>
  <si>
    <t>914133</t>
  </si>
  <si>
    <t>DOPRAVNÍ ZNAČKY ZÁKLADNÍ VELIKOSTI OCELOVÉ FÓLIE TŘ 2 - DEMONTÁŽ</t>
  </si>
  <si>
    <t>"značka nabídnuta objednateli eventuálně odvoz na dodavatelem definovanou skládku "_x000D_
 výměna stávající: 1,0 ks = 1,000 [A]</t>
  </si>
  <si>
    <t>Položka zahrnuje odstranění, demontáž a odklizení materiálu s odvozem na předepsané místo</t>
  </si>
  <si>
    <t>914921</t>
  </si>
  <si>
    <t>SLOUPKY A STOJKY DOPRAVNÍCH ZNAČEK Z OCEL TRUBEK DO PATKY - DODÁVKA A MONTÁŽ</t>
  </si>
  <si>
    <t>výměna stávajících: 1 ks  = 1,000 [A]_x000D_
 nové: 4 ks  = 4,000 [B]_x000D_
 Celkem: A+B ks = 5,000 [C]</t>
  </si>
  <si>
    <t>položka zahrnuje:
- sloupky a upevňovací zařízení včetně jejich osazení (betonová patka, zemní práce)</t>
  </si>
  <si>
    <t>914923</t>
  </si>
  <si>
    <t>SLOUPKY A STOJKY DZ Z OCEL TRUBEK DO PATKY DEMONTÁŽ</t>
  </si>
  <si>
    <t>"sloupek nabídnut objednateli eventuálně odvoz na dodavatelem definovanou skládku "_x000D_
 výměna stávající: 1,0 ks = 1,000 [A]</t>
  </si>
  <si>
    <t>917211</t>
  </si>
  <si>
    <t>ZÁHONOVÉ OBRUBY Z BETONOVÝCH OBRUBNÍKŮ ŠÍŘ 50MM</t>
  </si>
  <si>
    <t>"záhonový obrubník 500/250/50mm z C35/45-XF4,XD3 do betonového lože C20/25 nXF3 "_x000D_
 73,3+17,1+102,4+13,7 m  = 206,500 [A]</t>
  </si>
  <si>
    <t>Položka zahrnuje:
dodání a pokládku betonových obrubníků o rozměrech předepsaných zadávací dokumentací
betonové lože i boční betonovou opěrku.</t>
  </si>
  <si>
    <t>917224</t>
  </si>
  <si>
    <t>SILNIČNÍ A CHODNÍKOVÉ OBRUBY Z BETONOVÝCH OBRUBNÍKŮ ŠÍŘ 150MM</t>
  </si>
  <si>
    <t>"silniční obrubník 250/150/1000  z C35/45-XF4,XD3 případně vjezdové do betonového lože C 20/25 nXF3: "_x000D_
 80,0+160,2+17,5+105,0+53,0+2,59+14,0+10,5+4,62+4,58 = 451,990 [A]</t>
  </si>
  <si>
    <t>919111</t>
  </si>
  <si>
    <t>ŘEZÁNÍ ASFALTOVÉHO KRYTU VOZOVEK TL DO 50MM</t>
  </si>
  <si>
    <t>celkem napojení, konec, začátek úseku: 13,3+6,00 m   = 19,300 [A]</t>
  </si>
  <si>
    <t>položka zahrnuje řezání vozovkové vrstvy v předepsané tloušťce, včetně spotřeby vody</t>
  </si>
  <si>
    <t>931325</t>
  </si>
  <si>
    <t>TĚSNĚNÍ DILATAČ SPAR ASF ZÁLIVKOU MODIFIK PRŮŘ DO 600MM2</t>
  </si>
  <si>
    <t>položka zahrnuje dodávku a osazení předepsaného materiálu, očištění ploch spáry před úpravou, očištění okolí spáry po úpravě
nezahrnuje těsnící profil</t>
  </si>
  <si>
    <t>935212</t>
  </si>
  <si>
    <t>PŘÍKOPOVÉ ŽLABY Z BETON TVÁRNIC ŠÍŘ DO 600MM DO BETONU TL 100MM</t>
  </si>
  <si>
    <t>"příkopové žlaby 340/200mm do lože z betonu C20/25:  "_x000D_
 18,2+36,4 m = 54,600 [A]</t>
  </si>
  <si>
    <t>položka zahrnuje:
- dodávku a uložení příkopových tvárnic předepsaného rozměru a kvality
- dodání a rozprostření lože z předepsaného materiálu v předepsané kvalitěa v předepsané tloušťce
- veškerou manipulaci s materiálem, vnitrostaveništní i mimostaveništní dopravu
- ukončení, patky, spárování
- měří se v metrech běžných délky osy žlabu</t>
  </si>
  <si>
    <t>93542</t>
  </si>
  <si>
    <t>ŽLABY Z DÍLCŮ Z POLYMERBETONU SVĚTLÉ ŠÍŘKY DO 150MM VČETNĚ MŘÍŽÍ</t>
  </si>
  <si>
    <t>"prahová vpust s litinovou mříží tř. zat. D400, do betonu C20/25"_x000D_
 1+6+4 = 11,000 [A]</t>
  </si>
  <si>
    <t>položka zahrnuje:
-dodávku a uložení dílců žlabu z předepsaného materiálu předepsaných rozměrů včetně mříže
- spárování, úpravy vtoku a výtoku
- nezahrnuje nutné zemní práce, předepsané lože, obetonování
- měří se v metrech běžných délky osy žlabu, odečítají se čistící kusy a vpustě</t>
  </si>
  <si>
    <t>96657</t>
  </si>
  <si>
    <t>ODSTRANĚNÍ ŽLABŮ Z DÍLCŮ (VČET ŠTĚRBINOVÝCH) ŠÍŘKY 500MM</t>
  </si>
  <si>
    <t>"vč. odvozu a uložení na trvalou skládku v dodavatelem definované vzdálenosti "_x000D_
 odvodńovací žlab: 2*4,0 m  = 8,000 [A]</t>
  </si>
  <si>
    <t>- zahrnuje vybourání žlabů včetně podkladních vrstev a eventuelních mříží
- zahrnuje veškerou manipulaci s vybouranou sutí a hmotami včetně uložení na skládku
- nezahrnuje poplatek za skládku, vykáže se v samostatné položce 014** (s výjimkou malého množství bouraného materiálu, kde je možné poplatek zahrnout do jednotkové ceny bourání – tento fakt musí být uveden v doplňujícím textu k položce)</t>
  </si>
  <si>
    <t>914132</t>
  </si>
  <si>
    <t>DOPRAVNÍ ZNAČKY ZÁKLADNÍ VELIKOSTI OCELOVÉ FÓLIE TŘ 2 - MONTÁŽ S PŘEMÍSTĚNÍM</t>
  </si>
  <si>
    <t>"dle D.1.1.7 VÝKRES DIO"_x000D_
 Etapa 1:  6,0 ks = 6,000 [A]_x000D_
 Etapa 2:  6,0 ks = 6,000 [B]_x000D_
 Celkem: A+B = 12,000 [C]</t>
  </si>
  <si>
    <t>položka zahrnuje:
- dopravu demontované značky z dočasné skládky
- osazení a montáž značky na místě určeném projektem
- nutnou opravu poškozených částí
nezahrnuje dodávku značky</t>
  </si>
  <si>
    <t>914139</t>
  </si>
  <si>
    <t>DOPRAV ZNAČKY ZÁKLAD VEL OCEL FÓLIE TŘ 2 - NÁJEMNÉ</t>
  </si>
  <si>
    <t>KSDEN</t>
  </si>
  <si>
    <t>Etapa 1+2 celkem 3 měsíce:  4*90+2*45+2*45  ksden = 540,000 [A]</t>
  </si>
  <si>
    <t>položka zahrnuje sazbu za pronájem dopravních značek a zařízení, počet jednotek je určen jako součin počtu značek a počtu dní použití</t>
  </si>
  <si>
    <t>916322</t>
  </si>
  <si>
    <t>DOPRAVNÍ ZÁBRANY Z2 S FÓLIÍ TŘ 2 - MONTÁŽ S PŘESUNEM</t>
  </si>
  <si>
    <t>"dle D.1.1.7 VÝKRES DIO"_x000D_
 Etapa 1+2: 2*2 ks = 4,000 [A]</t>
  </si>
  <si>
    <t>položka zahrnuje:
- přemístění zařízení z dočasné skládky a jeho osazení a montáž na místě určeném projektem
- údržbu po celou dobu trvání funkce, náhradu zničených nebo ztracených kusů, nutnou opravu poškozených částí</t>
  </si>
  <si>
    <t>916323</t>
  </si>
  <si>
    <t>DOPRAVNÍ ZÁBRANY Z2 S FÓLIÍ TŘ 2 - DEMONTÁŽ</t>
  </si>
  <si>
    <t>Položka zahrnuje odstranění, demontáž a odklizení zařízení s odvozem na předepsané místo</t>
  </si>
  <si>
    <t>916329</t>
  </si>
  <si>
    <t>DOPRAVNÍ ZÁBRANY Z2 S FÓLIÍ TŘ 2 - NÁJEMNÉ</t>
  </si>
  <si>
    <t>Etapa 1+2 celkem 3 měsíce:  2 * 90 ksden = 180,000 [A]</t>
  </si>
  <si>
    <t>položka zahrnuje sazbu za pronájem zařízení. Počet měrných jednotek se určí jako součin počtu zařízení a počtu dní použití.</t>
  </si>
  <si>
    <t>916362</t>
  </si>
  <si>
    <t>SMĚROVACÍ DESKY Z4 OBOUSTR S FÓLIÍ TŘ 2 - MONTÁŽ S PŘESUNEM</t>
  </si>
  <si>
    <t>na stavbě:  10,0 ks = 10,000 [A]</t>
  </si>
  <si>
    <t>916363</t>
  </si>
  <si>
    <t>SMĚROVACÍ DESKY Z4 OBOUSTR S FÓLIÍ TŘ 2 - DEMONTÁŽ</t>
  </si>
  <si>
    <t>916369</t>
  </si>
  <si>
    <t>SMĚROVACÍ DESKY Z4 OBOUSTR S FÓLIÍ TŘ 2 - NÁJEMNÉ</t>
  </si>
  <si>
    <t>na stavbě:  10*90 ksden = 900,000 [A]</t>
  </si>
  <si>
    <t>916712</t>
  </si>
  <si>
    <t>UPEVŇOVACÍ KONSTR - PODKLADNÍ DESKA POD 28KG - MONTÁŽ S PŘESUNEM</t>
  </si>
  <si>
    <t>na stavbě značka:  2*3 = 6,000 [A]_x000D_
 na stavbě zábrany Z2: 2*2*2 = 8,000 [B]_x000D_
 na stavbě směrovací desky Z4: 1*10,0 = 10,000 [C]_x000D_
 Celkem: A+B+C ks = 24,000 [D]</t>
  </si>
  <si>
    <t>916713</t>
  </si>
  <si>
    <t>UPEVŇOVACÍ KONSTR - PODKLADNÍ DESKA POD 28KG - DEMONTÁŽ</t>
  </si>
  <si>
    <t>916719</t>
  </si>
  <si>
    <t>UPEVŇOVACÍ KONSTR - PODKLAD DESKA POD 28KG - NÁJEMNÉ</t>
  </si>
  <si>
    <t>na stavbě značka:  2*3*45 = 270,000 [A]_x000D_
 na stavbě zábrany Z2: 2*2*2*45 = 360,000 [B]_x000D_
 na stavbě směrovací desky Z4: 1*10*90 = 900,000 [C]_x000D_
 Celkem: (A+B+C) 1 530,00 ksden = 0 [D]</t>
  </si>
  <si>
    <t>"Poplatky za uložení zemin a přebytků výkopku "_x000D_
 položka 13173: 164,133*2,0 t  = 328,266 [A]_x000D_
 položka 13273: 510,397*2,0 t = 1020,794 [B]_x000D_
 položka 17411: -386,398*2,0 t = -772,796 [C]_x000D_
 Celkem: A+B+C = 576,264 [D]</t>
  </si>
  <si>
    <t>položka 96716:  2,0  m3 = 2,000 [A]_x000D_
 položka 969246: 75,0*0,2  m3 = 15,000 [B]_x000D_
 2,0*(A+B) t = 34,000 [C]</t>
  </si>
  <si>
    <t>"vč. odvozu a uložení na trvalou skládku v dodavatelem definované vzdálenosti "_x000D_
 "jámy pro šachty: součet hloubek výkopů šachet po odtěžení komunikace * š. 2,60*2,60m: "_x000D_
 (1,00+1,62+2,20+2,00+1,39+2,00+2,50+2,29+3,39+3,46+2,43)*2,60*2,60m3 = 164,133 [A]</t>
  </si>
  <si>
    <t>"vč. odvozu a uložení na trvalou skládku v dodavatelem definované vzdálenosti "_x000D_
 "rýhy pro kanalizaci: prům. hl. *  dl. * š."_x000D_
 DN500 rýhy:  (0,87+2,20)*0,5*20,10*1,4+(1,40+2,00)*0,5*27,10*1,4+(1,10+2,00)*0,5*36,0*1,4 m3  = 185,813 [A]_x000D_
 DN400 rýhy:  1,5*5,0*1,4 m3 = 10,500 [B]_x000D_
 DN300 rýhy:  (2,00+2,50)*0,5*10,00*1,3+(1,40+2,29)*0,5*10,00*1,3+1,4*4,0*1,3 m3 = 60,515 [C]_x000D_
 DN250 rýhy:  (1,40+3,49)*0,5*35,0*1,25+(1,50+3,46)*0,5*14,0*1,25+(1,41+2,43)*0,5*43,0*1,25 m3 = 253,569 [D]_x000D_
 Celkem: A+B+C+D m3 = 510,397 [E]</t>
  </si>
  <si>
    <t>položka 13173: 164,133 m3 = 164,133 [A]_x000D_
 položka 13273: 492,617  m3  = 492,617 [B]_x000D_
 Celkem: A+B = 656,750 [C]</t>
  </si>
  <si>
    <t>17411</t>
  </si>
  <si>
    <t>ZÁSYP JAM A RÝH ZEMINOU SE ZHUTNĚNÍM</t>
  </si>
  <si>
    <t>"Výkop jam a rýh minus podsyp, obsyp a zásyp"_x000D_
 164,133+492,617-270,361 = 386,389 [A]</t>
  </si>
  <si>
    <t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</t>
  </si>
  <si>
    <t>"štěrkopískoví obsyp a zásyp "_x000D_
 "jámy pro šachty minus objem šachty "_x000D_
 164,133-((1,00+1,62+2,20+2,00+1,39+2,00+2,50+2,29+3,39+3,46+2,43)*3,14*0,55*0,55) m3 = 141,071 [A]_x000D_
 "rýhy pro kanalizaci"_x000D_
 DN500 rýhy: 81,20*0,50*1,4 m3  = 56,840 [B]_x000D_
 DN300 rýhy:  23,00*0,50*1,3 m3 = 14,950 [C]_x000D_
 DN250 rýhy:  92,00*0,50*1,25 m3 = 57,500 [D]_x000D_
 Celkem: A+B+C+D = 270,361 [E]</t>
  </si>
  <si>
    <t>jámy pro šachty 12*1,60*1,60 m2 = 30,720 [A]_x000D_
 "rýhy pro kanalizaci"_x000D_
 DN500 rýhy: 81,20*1,4 m2  = 113,680 [B]_x000D_
 DN300 rýhy:  23,00*1,3 m2 = 29,900 [C]_x000D_
 DN250 rýhy:  92,00*1,25 m2 = 115,000 [D]_x000D_
 Celkem: A+B+C+D = 289,300 [E]</t>
  </si>
  <si>
    <t>451312</t>
  </si>
  <si>
    <t>PODKLADNÍ A VÝPLŇOVÉ VRSTVY Z PROSTÉHO BETONU C12/15</t>
  </si>
  <si>
    <t>"C 12/15-X0 "_x000D_
 šachty: 12*1,2*1,2*0,15 = 2,592 [A]</t>
  </si>
  <si>
    <t>45157</t>
  </si>
  <si>
    <t>PODKLADNÍ A VÝPLŇOVÉ VRSTVY Z KAMENIVA TĚŽENÉHO</t>
  </si>
  <si>
    <t>"štěrkové lože pro potrubí, délka * šířka * tloušťka: "_x000D_
 DN500 rýhy: 81,20*1,4*0,15 m3  = 17,052 [A]_x000D_
 DN300 rýhy:  23,00*1,3*0,15 m3 = 4,485 [B]_x000D_
 DN250 rýhy:  92,00*1,25*0,15 m3 = 17,250 [C]_x000D_
 Celkem: A+B+C = 38,787 [D]</t>
  </si>
  <si>
    <t>položka zahrnuje dodávku předepsaného kameniva, mimostaveništní a vnitrostaveništní dopravu a jeho uložení
není-li v zadávací dokumentaci uvedeno jinak, jedná se o nakupovaný materiál</t>
  </si>
  <si>
    <t>81446</t>
  </si>
  <si>
    <t>POTRUBÍ Z TRUB BETONOVÝCH DN DO 400MM</t>
  </si>
  <si>
    <t>2,0 m = 2,000 [A]</t>
  </si>
  <si>
    <t>87444</t>
  </si>
  <si>
    <t>POTRUBÍ Z TRUB PLASTOVÝCH ODPADNÍCH DN DO 250MM</t>
  </si>
  <si>
    <t>potrubí PVC nebo PP DN250 92,0 m = 92,000 [A]</t>
  </si>
  <si>
    <t>87445</t>
  </si>
  <si>
    <t>POTRUBÍ Z TRUB PLASTOVÝCH ODPADNÍCH DN DO 300MM</t>
  </si>
  <si>
    <t>potrubí PVC nebo PP DN300+potrubí k Š12 23,0+4,0 m = 27,000 [A]</t>
  </si>
  <si>
    <t>87446</t>
  </si>
  <si>
    <t>POTRUBÍ Z TRUB PLASTOVÝCH ODPADNÍCH DN DO 400MM</t>
  </si>
  <si>
    <t>potrubí PVC nebo PP DN400 5,0 m = 5,000 [A]</t>
  </si>
  <si>
    <t>87457</t>
  </si>
  <si>
    <t>POTRUBÍ Z TRUB PLASTOVÝCH ODPADNÍCH DN DO 500MM</t>
  </si>
  <si>
    <t>potrubí PVC nebo PP DN500 81,2 m = 81,200 [A]</t>
  </si>
  <si>
    <t>894145</t>
  </si>
  <si>
    <t>ŠACHTY KANALIZAČNÍ Z BETON DÍLCŮ NA POTRUBÍ DN DO 300MM</t>
  </si>
  <si>
    <t>5+1ks = 6,000 [A]</t>
  </si>
  <si>
    <t>položka zahrnuje:
- poklopy s rámem, mříže s rámem, stupadla, žebříky, stropy z bet. dílců a pod.
- předepsané betonové skruže, prefabrikované nebo monolitické betonové dno
- dodání  dílce  požadovaného  tvaru  a  vlastností,  jeho  skladování,  doprava  a  osazení  do  definitivní polohy, včetně komplexní technologie výroby a montáže dílců, ošetření a ochrana dílců,
- u dílců železobetonových a předpjatých veškerá výztuž, případně i tuhé kovové prvky a závěsná oka,
- úpravy a zařízení pro uložení a transport dílce,
- veškeré požadované úpravy dílců, včetně doplňkových konstrukcí a vybavení,
- sestavení dílce na stavbě včetně montážních zařízení, plošin a prahů a pod.,
- výplň, těsnění a tmelení spár a spojů,
- očištění a ošetření úložných ploch,
- zednické výpomoce pro montáž dílců,
- označení dílce výrobním štítkem nebo jiným způsobem,
- úpravy dílce pro dodržení požadované přesnosti jeho osazení, včetně případných měření,
- veškerá zařízení pro zajištění stability v každém okamžiku
- předepsané podkladní konstrukce</t>
  </si>
  <si>
    <t>894157</t>
  </si>
  <si>
    <t>ŠACHTY KANALIZAČNÍ Z BETON DÍLCŮ NA POTRUBÍ DN DO 500MM</t>
  </si>
  <si>
    <t>6 ks = 6,000 [A]</t>
  </si>
  <si>
    <t>89952</t>
  </si>
  <si>
    <t>OBETONOVÁNÍ POTRUBÍ Z PROSTÉHO BETONU</t>
  </si>
  <si>
    <t>betonové potrubí 1,0 m = 1,000 [A]</t>
  </si>
  <si>
    <t>9182BR</t>
  </si>
  <si>
    <t>VTOK JÍMKY BETONOVÉ VČET DLAŽBY PROPUSTU Z TRUB DN DO 400MM</t>
  </si>
  <si>
    <t>vtokový objekt v návaznosti na Š6 včetně vsakovacího vývařiště  1 m = 1,000 [A]</t>
  </si>
  <si>
    <t>96716</t>
  </si>
  <si>
    <t>VYBOURÁNÍ ČÁSTÍ KONSTRUKCÍ ŽELEZOBET</t>
  </si>
  <si>
    <t>"Stávající vtokový objekt:  "_x000D_
 2 m3  = 2,000 [A]</t>
  </si>
  <si>
    <t>položka zahrnuje:
- veškerou manipulaci s vybouranou sutí a hmotami včetně uložení na skládku,
- veškeré další práce plynoucí z technologického předpisu a z platných předpisů,
nezahrnuje poplatek za skládku, který se vykazuje v položce 0141** (s výjimkou malého množství bouraného materiálu, kde je možné poplatek zahrnout do jednotkové ceny bourání – tento fakt musí být uveden v doplňujícím textu k položce)</t>
  </si>
  <si>
    <t>969246</t>
  </si>
  <si>
    <t>VYBOURÁNÍ POTRUBÍ DN DO 400MM KANALIZAČ</t>
  </si>
  <si>
    <t>"Stávající betonové potrubí:  "_x000D_
 potrubí DN 400: 75,0 = 75,000 [A]</t>
  </si>
  <si>
    <t>- položka zahrnuje veškerou manipulaci s vybouranou sutí a hmotami včetně uložení na skládku. Nezahrnuje poplatek za skládku, který se vykazuje v položce 0141** (s výjimkou malého množství bouraného materiálu, kde je možné poplatek zahrnout do jednotkové ceny bourání – tento fakt musí být uveden v doplňujícím textu k položce)
- položka zahrnuje veškeré další práce plynoucí z technologického předpisu a z platných předpisů</t>
  </si>
  <si>
    <t>7</t>
  </si>
  <si>
    <t>Přidružená stavební výroba</t>
  </si>
  <si>
    <t>741100</t>
  </si>
  <si>
    <t>N</t>
  </si>
  <si>
    <t>Nasvětlení komunikace</t>
  </si>
  <si>
    <t>dle přiloženého výkazu výměr: 1 = 1,000 [A]_x000D_
 "SO 431 - Veřejné osvětlení"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</si>
</sst>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###\ ###\ ###\ ##0.00"/>
    <numFmt numFmtId="165" formatCode="#\ ###\ ###\ ###\ ##0.000"/>
  </numFmts>
  <fonts count="10" x14ac:knownFonts="1">
    <font>
      <sz val="11"/>
      <name val="Calibri"/>
      <family val="2"/>
      <scheme val="minor"/>
    </font>
    <font>
      <sz val="11"/>
      <color rgb="FFD9D9D9"/>
      <name val="Calibri"/>
      <scheme val="minor"/>
    </font>
    <font>
      <sz val="10"/>
      <color rgb="FF000000"/>
      <name val="Arial"/>
    </font>
    <font>
      <b/>
      <sz val="16"/>
      <color rgb="FF000000"/>
      <name val="Arial"/>
    </font>
    <font>
      <b/>
      <sz val="10"/>
      <color rgb="FF000000"/>
      <name val="Arial"/>
    </font>
    <font>
      <sz val="10"/>
      <color rgb="FFFFFFFF"/>
      <name val="Arial"/>
    </font>
    <font>
      <b/>
      <sz val="11"/>
      <color rgb="FF000000"/>
      <name val="Arial"/>
    </font>
    <font>
      <b/>
      <sz val="11"/>
      <name val="Calibri"/>
      <scheme val="minor"/>
    </font>
    <font>
      <i/>
      <sz val="11"/>
      <name val="Calibri"/>
      <scheme val="minor"/>
    </font>
    <font>
      <i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41A5BD"/>
      </patternFill>
    </fill>
    <fill>
      <patternFill patternType="solid">
        <fgColor rgb="FFADD8E6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rgb="FF000000"/>
      </right>
      <top style="thin">
        <color auto="1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4">
    <xf numFmtId="0" fontId="0" fillId="0" borderId="0"/>
    <xf numFmtId="0" fontId="2" fillId="0" borderId="0">
      <alignment horizontal="left" vertical="center" wrapText="1"/>
    </xf>
    <xf numFmtId="0" fontId="3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center" vertical="center" wrapText="1"/>
    </xf>
    <xf numFmtId="0" fontId="4" fillId="0" borderId="0">
      <alignment horizontal="left" vertical="center" wrapText="1"/>
    </xf>
    <xf numFmtId="0" fontId="6" fillId="0" borderId="0">
      <alignment horizontal="left" vertical="center" wrapText="1"/>
    </xf>
    <xf numFmtId="0" fontId="6" fillId="0" borderId="0">
      <alignment horizontal="left" vertical="center" wrapText="1"/>
    </xf>
    <xf numFmtId="0" fontId="4" fillId="0" borderId="0">
      <alignment horizontal="left" vertical="center" wrapText="1"/>
    </xf>
    <xf numFmtId="0" fontId="4" fillId="0" borderId="0">
      <alignment horizontal="left" vertical="center" wrapText="1"/>
    </xf>
    <xf numFmtId="0" fontId="4" fillId="0" borderId="0">
      <alignment horizontal="right" vertical="center" wrapText="1"/>
    </xf>
    <xf numFmtId="0" fontId="2" fillId="0" borderId="0">
      <alignment horizontal="left" vertical="center" wrapText="1"/>
    </xf>
    <xf numFmtId="0" fontId="2" fillId="0" borderId="0">
      <alignment horizontal="right" vertical="center" wrapText="1"/>
    </xf>
    <xf numFmtId="0" fontId="9" fillId="0" borderId="0">
      <alignment horizontal="left" vertical="center" wrapText="1"/>
    </xf>
  </cellStyleXfs>
  <cellXfs count="57">
    <xf numFmtId="0" fontId="0" fillId="0" borderId="0" xfId="0"/>
    <xf numFmtId="0" fontId="1" fillId="2" borderId="0" xfId="0" applyFont="1" applyFill="1"/>
    <xf numFmtId="0" fontId="2" fillId="2" borderId="0" xfId="1" applyFill="1">
      <alignment horizontal="left" vertical="center" wrapText="1"/>
    </xf>
    <xf numFmtId="0" fontId="0" fillId="2" borderId="0" xfId="0" applyFill="1"/>
    <xf numFmtId="0" fontId="4" fillId="2" borderId="0" xfId="3" applyFill="1">
      <alignment horizontal="right" vertical="center" wrapText="1"/>
    </xf>
    <xf numFmtId="164" fontId="4" fillId="2" borderId="0" xfId="3" applyNumberFormat="1" applyFill="1">
      <alignment horizontal="right" vertical="center" wrapText="1"/>
    </xf>
    <xf numFmtId="0" fontId="5" fillId="3" borderId="1" xfId="4" applyFill="1" applyBorder="1">
      <alignment horizontal="center" vertical="center" wrapText="1"/>
    </xf>
    <xf numFmtId="49" fontId="4" fillId="0" borderId="1" xfId="5" applyNumberFormat="1" applyBorder="1">
      <alignment horizontal="left" vertical="center" wrapText="1"/>
    </xf>
    <xf numFmtId="0" fontId="4" fillId="0" borderId="1" xfId="5" applyBorder="1">
      <alignment horizontal="left" vertical="center" wrapText="1"/>
    </xf>
    <xf numFmtId="164" fontId="4" fillId="0" borderId="1" xfId="5" applyNumberFormat="1" applyBorder="1">
      <alignment horizontal="left" vertical="center" wrapText="1"/>
    </xf>
    <xf numFmtId="0" fontId="0" fillId="2" borderId="2" xfId="0" applyFill="1" applyBorder="1"/>
    <xf numFmtId="0" fontId="0" fillId="2" borderId="3" xfId="0" applyFill="1" applyBorder="1"/>
    <xf numFmtId="0" fontId="2" fillId="2" borderId="3" xfId="1" applyFill="1" applyBorder="1">
      <alignment horizontal="left" vertical="center" wrapText="1"/>
    </xf>
    <xf numFmtId="0" fontId="0" fillId="2" borderId="4" xfId="0" applyFill="1" applyBorder="1"/>
    <xf numFmtId="0" fontId="0" fillId="2" borderId="5" xfId="0" applyFill="1" applyBorder="1"/>
    <xf numFmtId="0" fontId="0" fillId="2" borderId="0" xfId="0" applyFill="1" applyBorder="1"/>
    <xf numFmtId="0" fontId="3" fillId="2" borderId="0" xfId="2" applyFill="1" applyBorder="1">
      <alignment horizontal="left" vertical="center" wrapText="1"/>
    </xf>
    <xf numFmtId="0" fontId="0" fillId="2" borderId="6" xfId="0" applyFill="1" applyBorder="1"/>
    <xf numFmtId="0" fontId="6" fillId="2" borderId="5" xfId="6" applyFill="1" applyBorder="1">
      <alignment horizontal="left" vertical="center" wrapText="1"/>
    </xf>
    <xf numFmtId="0" fontId="6" fillId="2" borderId="0" xfId="6" applyFill="1" applyBorder="1">
      <alignment horizontal="left" vertical="center" wrapText="1"/>
    </xf>
    <xf numFmtId="0" fontId="0" fillId="2" borderId="7" xfId="0" applyFill="1" applyBorder="1" applyAlignment="1">
      <alignment horizontal="center"/>
    </xf>
    <xf numFmtId="164" fontId="0" fillId="2" borderId="7" xfId="0" applyNumberFormat="1" applyFill="1" applyBorder="1" applyAlignment="1">
      <alignment horizontal="center"/>
    </xf>
    <xf numFmtId="0" fontId="5" fillId="3" borderId="9" xfId="4" applyFill="1" applyBorder="1">
      <alignment horizontal="center" vertical="center" wrapText="1"/>
    </xf>
    <xf numFmtId="0" fontId="5" fillId="3" borderId="10" xfId="4" applyFill="1" applyBorder="1">
      <alignment horizontal="center" vertical="center" wrapText="1"/>
    </xf>
    <xf numFmtId="0" fontId="5" fillId="3" borderId="11" xfId="4" applyFill="1" applyBorder="1">
      <alignment horizontal="center" vertical="center" wrapText="1"/>
    </xf>
    <xf numFmtId="0" fontId="5" fillId="3" borderId="12" xfId="4" applyFill="1" applyBorder="1">
      <alignment horizontal="center" vertical="center" wrapText="1"/>
    </xf>
    <xf numFmtId="0" fontId="7" fillId="2" borderId="7" xfId="0" applyFont="1" applyFill="1" applyBorder="1"/>
    <xf numFmtId="0" fontId="7" fillId="2" borderId="13" xfId="0" applyFont="1" applyFill="1" applyBorder="1"/>
    <xf numFmtId="0" fontId="7" fillId="2" borderId="7" xfId="0" applyFont="1" applyFill="1" applyBorder="1" applyAlignment="1">
      <alignment horizontal="right"/>
    </xf>
    <xf numFmtId="0" fontId="7" fillId="2" borderId="14" xfId="0" applyFont="1" applyFill="1" applyBorder="1"/>
    <xf numFmtId="164" fontId="7" fillId="2" borderId="7" xfId="0" applyNumberFormat="1" applyFont="1" applyFill="1" applyBorder="1" applyAlignment="1">
      <alignment horizontal="center"/>
    </xf>
    <xf numFmtId="0" fontId="0" fillId="2" borderId="15" xfId="0" applyFill="1" applyBorder="1"/>
    <xf numFmtId="0" fontId="0" fillId="0" borderId="7" xfId="0" applyBorder="1"/>
    <xf numFmtId="0" fontId="0" fillId="0" borderId="7" xfId="0" applyBorder="1" applyAlignment="1">
      <alignment horizontal="right"/>
    </xf>
    <xf numFmtId="0" fontId="0" fillId="0" borderId="7" xfId="0" applyBorder="1" applyAlignment="1">
      <alignment wrapText="1"/>
    </xf>
    <xf numFmtId="0" fontId="0" fillId="0" borderId="7" xfId="0" applyBorder="1" applyAlignment="1">
      <alignment horizontal="center"/>
    </xf>
    <xf numFmtId="165" fontId="0" fillId="0" borderId="7" xfId="0" applyNumberFormat="1" applyBorder="1" applyAlignment="1">
      <alignment horizontal="center"/>
    </xf>
    <xf numFmtId="164" fontId="0" fillId="4" borderId="7" xfId="0" applyNumberFormat="1" applyFill="1" applyBorder="1" applyAlignment="1" applyProtection="1">
      <alignment horizontal="center"/>
      <protection locked="0"/>
    </xf>
    <xf numFmtId="164" fontId="0" fillId="0" borderId="7" xfId="0" applyNumberFormat="1" applyBorder="1" applyAlignment="1">
      <alignment horizontal="center"/>
    </xf>
    <xf numFmtId="164" fontId="0" fillId="0" borderId="0" xfId="0" applyNumberFormat="1"/>
    <xf numFmtId="0" fontId="0" fillId="0" borderId="5" xfId="0" applyBorder="1"/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6" xfId="0" applyBorder="1"/>
    <xf numFmtId="0" fontId="8" fillId="0" borderId="7" xfId="0" applyFont="1" applyBorder="1" applyAlignment="1">
      <alignment wrapText="1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7" xfId="0" applyBorder="1" applyAlignment="1">
      <alignment wrapText="1"/>
    </xf>
    <xf numFmtId="0" fontId="3" fillId="2" borderId="0" xfId="2" applyFill="1">
      <alignment horizontal="left" vertical="center" wrapText="1"/>
    </xf>
    <xf numFmtId="0" fontId="0" fillId="2" borderId="0" xfId="0" applyFill="1"/>
    <xf numFmtId="0" fontId="6" fillId="2" borderId="0" xfId="6" applyFill="1" applyBorder="1" applyAlignment="1">
      <alignment horizontal="right" vertical="center" wrapText="1"/>
    </xf>
    <xf numFmtId="0" fontId="0" fillId="2" borderId="0" xfId="0" applyFill="1" applyBorder="1" applyAlignment="1">
      <alignment horizontal="right"/>
    </xf>
    <xf numFmtId="0" fontId="5" fillId="3" borderId="8" xfId="4" applyFill="1" applyBorder="1">
      <alignment horizontal="center" vertical="center" wrapText="1"/>
    </xf>
    <xf numFmtId="0" fontId="5" fillId="3" borderId="9" xfId="4" applyFill="1" applyBorder="1">
      <alignment horizontal="center" vertical="center" wrapText="1"/>
    </xf>
    <xf numFmtId="0" fontId="5" fillId="3" borderId="1" xfId="4" applyFill="1" applyBorder="1">
      <alignment horizontal="center" vertical="center" wrapText="1"/>
    </xf>
    <xf numFmtId="0" fontId="5" fillId="3" borderId="10" xfId="4" applyFill="1" applyBorder="1">
      <alignment horizontal="center" vertical="center" wrapText="1"/>
    </xf>
  </cellXfs>
  <cellStyles count="14">
    <cellStyle name="NadpisRekapitulaceSoupisPraciStyle" xfId="2" xr:uid="{00000000-0005-0000-0000-000002000000}"/>
    <cellStyle name="NadpisStrukturyStyle" xfId="7" xr:uid="{00000000-0005-0000-0000-000007000000}"/>
    <cellStyle name="NadpisySloupcuStyle" xfId="4" xr:uid="{00000000-0005-0000-0000-000004000000}"/>
    <cellStyle name="NormalBoldLeftStyle" xfId="9" xr:uid="{00000000-0005-0000-0000-000009000000}"/>
    <cellStyle name="NormalBoldRightStyle" xfId="10" xr:uid="{00000000-0005-0000-0000-00000A000000}"/>
    <cellStyle name="NormalBoldStyle" xfId="5" xr:uid="{00000000-0005-0000-0000-000005000000}"/>
    <cellStyle name="NormalLeftStyle" xfId="11" xr:uid="{00000000-0005-0000-0000-00000B000000}"/>
    <cellStyle name="Normální" xfId="0" builtinId="0"/>
    <cellStyle name="NormalRightStyle" xfId="12" xr:uid="{00000000-0005-0000-0000-00000C000000}"/>
    <cellStyle name="NormalStyle" xfId="1" xr:uid="{00000000-0005-0000-0000-000001000000}"/>
    <cellStyle name="PolDoplnInfoStyle" xfId="13" xr:uid="{00000000-0005-0000-0000-00000D000000}"/>
    <cellStyle name="RekapitulaceCenyStyle" xfId="3" xr:uid="{00000000-0005-0000-0000-000003000000}"/>
    <cellStyle name="StavbaRozpocetHeaderStyle" xfId="6" xr:uid="{00000000-0005-0000-0000-000006000000}"/>
    <cellStyle name="StavebniDilStyle" xfId="8" xr:uid="{00000000-0005-0000-0000-000008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61950" cy="36195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4"/>
  <sheetViews>
    <sheetView tabSelected="1" workbookViewId="0"/>
  </sheetViews>
  <sheetFormatPr defaultRowHeight="15" x14ac:dyDescent="0.25"/>
  <cols>
    <col min="1" max="2" width="32.42578125" customWidth="1"/>
    <col min="3" max="5" width="19.42578125" customWidth="1"/>
  </cols>
  <sheetData>
    <row r="1" spans="1:5" x14ac:dyDescent="0.25">
      <c r="A1" s="1" t="s">
        <v>0</v>
      </c>
      <c r="B1" s="2" t="s">
        <v>1</v>
      </c>
      <c r="C1" s="3"/>
      <c r="D1" s="3"/>
      <c r="E1" s="3"/>
    </row>
    <row r="2" spans="1:5" x14ac:dyDescent="0.25">
      <c r="A2" s="1"/>
      <c r="B2" s="49" t="s">
        <v>2</v>
      </c>
      <c r="C2" s="3"/>
      <c r="D2" s="3"/>
      <c r="E2" s="3"/>
    </row>
    <row r="3" spans="1:5" x14ac:dyDescent="0.25">
      <c r="A3" s="3"/>
      <c r="B3" s="50"/>
      <c r="C3" s="3"/>
      <c r="D3" s="3"/>
      <c r="E3" s="3"/>
    </row>
    <row r="4" spans="1:5" x14ac:dyDescent="0.25">
      <c r="A4" s="3"/>
      <c r="B4" s="49" t="s">
        <v>3</v>
      </c>
      <c r="C4" s="50"/>
      <c r="D4" s="50"/>
      <c r="E4" s="50"/>
    </row>
    <row r="5" spans="1:5" x14ac:dyDescent="0.25">
      <c r="A5" s="3"/>
      <c r="B5" s="3"/>
      <c r="C5" s="3"/>
      <c r="D5" s="3"/>
      <c r="E5" s="3"/>
    </row>
    <row r="6" spans="1:5" x14ac:dyDescent="0.25">
      <c r="A6" s="3"/>
      <c r="B6" s="4" t="s">
        <v>4</v>
      </c>
      <c r="C6" s="5">
        <f>SUM(C10:C14)</f>
        <v>7975631.7800000012</v>
      </c>
      <c r="D6" s="3"/>
      <c r="E6" s="3"/>
    </row>
    <row r="7" spans="1:5" x14ac:dyDescent="0.25">
      <c r="A7" s="3"/>
      <c r="B7" s="4" t="s">
        <v>5</v>
      </c>
      <c r="C7" s="5">
        <f>SUM(E10:E14)</f>
        <v>9650514.4537999984</v>
      </c>
      <c r="D7" s="3"/>
      <c r="E7" s="3"/>
    </row>
    <row r="8" spans="1:5" x14ac:dyDescent="0.25">
      <c r="A8" s="3"/>
      <c r="B8" s="3"/>
      <c r="C8" s="3"/>
      <c r="D8" s="3"/>
      <c r="E8" s="3"/>
    </row>
    <row r="9" spans="1:5" x14ac:dyDescent="0.25">
      <c r="A9" s="6" t="s">
        <v>6</v>
      </c>
      <c r="B9" s="6" t="s">
        <v>7</v>
      </c>
      <c r="C9" s="6" t="s">
        <v>8</v>
      </c>
      <c r="D9" s="6" t="s">
        <v>9</v>
      </c>
      <c r="E9" s="6" t="s">
        <v>10</v>
      </c>
    </row>
    <row r="10" spans="1:5" x14ac:dyDescent="0.25">
      <c r="A10" s="7" t="s">
        <v>11</v>
      </c>
      <c r="B10" s="8" t="s">
        <v>12</v>
      </c>
      <c r="C10" s="9">
        <f>'SO 000'!I3</f>
        <v>324485.52</v>
      </c>
      <c r="D10" s="9">
        <f>SUMIFS('SO 000'!O:O,'SO 000'!A:A,"P")</f>
        <v>68141.959199999998</v>
      </c>
      <c r="E10" s="9">
        <f>C10+D10</f>
        <v>392627.4792</v>
      </c>
    </row>
    <row r="11" spans="1:5" x14ac:dyDescent="0.25">
      <c r="A11" s="7" t="s">
        <v>13</v>
      </c>
      <c r="B11" s="8" t="s">
        <v>14</v>
      </c>
      <c r="C11" s="9">
        <f>'SO 101'!I3</f>
        <v>5852911.1299999999</v>
      </c>
      <c r="D11" s="9">
        <f>SUMIFS('SO 101'!O:O,'SO 101'!A:A,"P")</f>
        <v>1229111.3373000002</v>
      </c>
      <c r="E11" s="9">
        <f>C11+D11</f>
        <v>7082022.4672999997</v>
      </c>
    </row>
    <row r="12" spans="1:5" x14ac:dyDescent="0.25">
      <c r="A12" s="7" t="s">
        <v>15</v>
      </c>
      <c r="B12" s="8" t="s">
        <v>16</v>
      </c>
      <c r="C12" s="9">
        <f>'SO 181'!I3</f>
        <v>49459.499999999993</v>
      </c>
      <c r="D12" s="9">
        <f>SUMIFS('SO 181'!O:O,'SO 181'!A:A,"P")</f>
        <v>10386.495000000001</v>
      </c>
      <c r="E12" s="9">
        <f>C12+D12</f>
        <v>59845.994999999995</v>
      </c>
    </row>
    <row r="13" spans="1:5" x14ac:dyDescent="0.25">
      <c r="A13" s="7" t="s">
        <v>17</v>
      </c>
      <c r="B13" s="8" t="s">
        <v>18</v>
      </c>
      <c r="C13" s="9">
        <f>'SO 301'!I3</f>
        <v>1400484.0200000003</v>
      </c>
      <c r="D13" s="9">
        <f>SUMIFS('SO 301'!O:O,'SO 301'!A:A,"P")</f>
        <v>294101.64419999998</v>
      </c>
      <c r="E13" s="9">
        <f>C13+D13</f>
        <v>1694585.6642000002</v>
      </c>
    </row>
    <row r="14" spans="1:5" x14ac:dyDescent="0.25">
      <c r="A14" s="7" t="s">
        <v>19</v>
      </c>
      <c r="B14" s="8" t="s">
        <v>20</v>
      </c>
      <c r="C14" s="9">
        <f>'SO 431'!I3</f>
        <v>348291.61</v>
      </c>
      <c r="D14" s="9">
        <f>SUMIFS('SO 431'!O:O,'SO 431'!A:A,"P")</f>
        <v>73141.238099999988</v>
      </c>
      <c r="E14" s="9">
        <f>C14+D14</f>
        <v>421432.84809999994</v>
      </c>
    </row>
  </sheetData>
  <mergeCells count="2">
    <mergeCell ref="B2:B3"/>
    <mergeCell ref="B4:E4"/>
  </mergeCells>
  <pageMargins left="0.7" right="0.7" top="0.78740157499999996" bottom="0.78740157499999996" header="0.3" footer="0.3"/>
  <pageSetup fitToHeight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52"/>
  <sheetViews>
    <sheetView topLeftCell="B1" workbookViewId="0">
      <selection activeCell="K49" sqref="K49"/>
    </sheetView>
  </sheetViews>
  <sheetFormatPr defaultRowHeight="15" x14ac:dyDescent="0.2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6875" customWidth="1"/>
    <col min="6" max="6" width="13" customWidth="1"/>
    <col min="7" max="9" width="16.140625" customWidth="1"/>
    <col min="10" max="10" width="14.85546875" bestFit="1" customWidth="1"/>
    <col min="15" max="16" width="9.140625" hidden="1"/>
  </cols>
  <sheetData>
    <row r="1" spans="1:16" x14ac:dyDescent="0.25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spans="1:16" ht="20.25" x14ac:dyDescent="0.25">
      <c r="A2" s="1"/>
      <c r="B2" s="14"/>
      <c r="C2" s="15"/>
      <c r="D2" s="15"/>
      <c r="E2" s="16" t="s">
        <v>21</v>
      </c>
      <c r="F2" s="15"/>
      <c r="G2" s="15"/>
      <c r="H2" s="15"/>
      <c r="I2" s="15"/>
      <c r="J2" s="17"/>
    </row>
    <row r="3" spans="1:16" x14ac:dyDescent="0.25">
      <c r="A3" s="3" t="s">
        <v>22</v>
      </c>
      <c r="B3" s="18" t="s">
        <v>23</v>
      </c>
      <c r="C3" s="51" t="s">
        <v>24</v>
      </c>
      <c r="D3" s="52"/>
      <c r="E3" s="19" t="s">
        <v>25</v>
      </c>
      <c r="F3" s="15"/>
      <c r="G3" s="15"/>
      <c r="H3" s="20" t="s">
        <v>11</v>
      </c>
      <c r="I3" s="21">
        <f>SUMIFS(I8:I52,A8:A52,"SD")</f>
        <v>324485.52</v>
      </c>
      <c r="J3" s="17"/>
      <c r="O3">
        <v>0</v>
      </c>
      <c r="P3">
        <v>2</v>
      </c>
    </row>
    <row r="4" spans="1:16" x14ac:dyDescent="0.25">
      <c r="A4" s="3" t="s">
        <v>26</v>
      </c>
      <c r="B4" s="18" t="s">
        <v>27</v>
      </c>
      <c r="C4" s="51" t="s">
        <v>11</v>
      </c>
      <c r="D4" s="52"/>
      <c r="E4" s="19" t="s">
        <v>12</v>
      </c>
      <c r="F4" s="15"/>
      <c r="G4" s="15"/>
      <c r="H4" s="15"/>
      <c r="I4" s="15"/>
      <c r="J4" s="17"/>
      <c r="O4">
        <v>0.15</v>
      </c>
      <c r="P4">
        <v>2</v>
      </c>
    </row>
    <row r="5" spans="1:16" x14ac:dyDescent="0.25">
      <c r="A5" s="53" t="s">
        <v>28</v>
      </c>
      <c r="B5" s="54" t="s">
        <v>29</v>
      </c>
      <c r="C5" s="55" t="s">
        <v>30</v>
      </c>
      <c r="D5" s="55" t="s">
        <v>31</v>
      </c>
      <c r="E5" s="55" t="s">
        <v>32</v>
      </c>
      <c r="F5" s="55" t="s">
        <v>33</v>
      </c>
      <c r="G5" s="55" t="s">
        <v>34</v>
      </c>
      <c r="H5" s="55" t="s">
        <v>35</v>
      </c>
      <c r="I5" s="55"/>
      <c r="J5" s="56" t="s">
        <v>36</v>
      </c>
      <c r="O5">
        <v>0.21</v>
      </c>
    </row>
    <row r="6" spans="1:16" x14ac:dyDescent="0.25">
      <c r="A6" s="53"/>
      <c r="B6" s="54"/>
      <c r="C6" s="55"/>
      <c r="D6" s="55"/>
      <c r="E6" s="55"/>
      <c r="F6" s="55"/>
      <c r="G6" s="55"/>
      <c r="H6" s="6" t="s">
        <v>37</v>
      </c>
      <c r="I6" s="6" t="s">
        <v>38</v>
      </c>
      <c r="J6" s="56"/>
    </row>
    <row r="7" spans="1:16" x14ac:dyDescent="0.25">
      <c r="A7" s="24">
        <v>0</v>
      </c>
      <c r="B7" s="22">
        <v>1</v>
      </c>
      <c r="C7" s="25">
        <v>2</v>
      </c>
      <c r="D7" s="6">
        <v>3</v>
      </c>
      <c r="E7" s="25">
        <v>4</v>
      </c>
      <c r="F7" s="6">
        <v>5</v>
      </c>
      <c r="G7" s="6">
        <v>6</v>
      </c>
      <c r="H7" s="6">
        <v>7</v>
      </c>
      <c r="I7" s="25">
        <v>8</v>
      </c>
      <c r="J7" s="23">
        <v>9</v>
      </c>
    </row>
    <row r="8" spans="1:16" x14ac:dyDescent="0.25">
      <c r="A8" s="26" t="s">
        <v>39</v>
      </c>
      <c r="B8" s="27"/>
      <c r="C8" s="28" t="s">
        <v>40</v>
      </c>
      <c r="D8" s="29"/>
      <c r="E8" s="26" t="s">
        <v>41</v>
      </c>
      <c r="F8" s="29"/>
      <c r="G8" s="29"/>
      <c r="H8" s="29"/>
      <c r="I8" s="30">
        <f>SUMIFS(I9:I52,A9:A52,"P")</f>
        <v>324485.52</v>
      </c>
      <c r="J8" s="31"/>
    </row>
    <row r="9" spans="1:16" x14ac:dyDescent="0.25">
      <c r="A9" s="32" t="s">
        <v>42</v>
      </c>
      <c r="B9" s="32">
        <v>1</v>
      </c>
      <c r="C9" s="33" t="s">
        <v>43</v>
      </c>
      <c r="D9" s="32" t="s">
        <v>44</v>
      </c>
      <c r="E9" s="34" t="s">
        <v>45</v>
      </c>
      <c r="F9" s="35" t="s">
        <v>46</v>
      </c>
      <c r="G9" s="36">
        <v>1</v>
      </c>
      <c r="H9" s="37">
        <v>12182.39</v>
      </c>
      <c r="I9" s="38">
        <f>ROUND(G9*H9,P4)</f>
        <v>12182.39</v>
      </c>
      <c r="J9" s="32"/>
      <c r="O9" s="39">
        <f>I9*0.21</f>
        <v>2558.3018999999999</v>
      </c>
      <c r="P9">
        <v>3</v>
      </c>
    </row>
    <row r="10" spans="1:16" x14ac:dyDescent="0.25">
      <c r="A10" s="32" t="s">
        <v>47</v>
      </c>
      <c r="B10" s="40"/>
      <c r="C10" s="41"/>
      <c r="D10" s="41"/>
      <c r="E10" s="42" t="s">
        <v>44</v>
      </c>
      <c r="F10" s="41"/>
      <c r="G10" s="41"/>
      <c r="H10" s="41"/>
      <c r="I10" s="41"/>
      <c r="J10" s="43"/>
    </row>
    <row r="11" spans="1:16" ht="75" x14ac:dyDescent="0.25">
      <c r="A11" s="32" t="s">
        <v>48</v>
      </c>
      <c r="B11" s="40"/>
      <c r="C11" s="41"/>
      <c r="D11" s="41"/>
      <c r="E11" s="44" t="s">
        <v>49</v>
      </c>
      <c r="F11" s="41"/>
      <c r="G11" s="41"/>
      <c r="H11" s="41"/>
      <c r="I11" s="41"/>
      <c r="J11" s="43"/>
    </row>
    <row r="12" spans="1:16" ht="30" x14ac:dyDescent="0.25">
      <c r="A12" s="32" t="s">
        <v>50</v>
      </c>
      <c r="B12" s="40"/>
      <c r="C12" s="41"/>
      <c r="D12" s="41"/>
      <c r="E12" s="34" t="s">
        <v>51</v>
      </c>
      <c r="F12" s="41"/>
      <c r="G12" s="41"/>
      <c r="H12" s="41"/>
      <c r="I12" s="41"/>
      <c r="J12" s="43"/>
    </row>
    <row r="13" spans="1:16" x14ac:dyDescent="0.25">
      <c r="A13" s="32" t="s">
        <v>42</v>
      </c>
      <c r="B13" s="32">
        <v>2</v>
      </c>
      <c r="C13" s="33" t="s">
        <v>52</v>
      </c>
      <c r="D13" s="32" t="s">
        <v>44</v>
      </c>
      <c r="E13" s="34" t="s">
        <v>53</v>
      </c>
      <c r="F13" s="35" t="s">
        <v>46</v>
      </c>
      <c r="G13" s="36">
        <v>1</v>
      </c>
      <c r="H13" s="37">
        <v>18052.2</v>
      </c>
      <c r="I13" s="38">
        <f>ROUND(G13*H13,P4)</f>
        <v>18052.2</v>
      </c>
      <c r="J13" s="32"/>
      <c r="O13" s="39">
        <f>I13*0.21</f>
        <v>3790.962</v>
      </c>
      <c r="P13">
        <v>3</v>
      </c>
    </row>
    <row r="14" spans="1:16" x14ac:dyDescent="0.25">
      <c r="A14" s="32" t="s">
        <v>47</v>
      </c>
      <c r="B14" s="40"/>
      <c r="C14" s="41"/>
      <c r="D14" s="41"/>
      <c r="E14" s="42" t="s">
        <v>44</v>
      </c>
      <c r="F14" s="41"/>
      <c r="G14" s="41"/>
      <c r="H14" s="41"/>
      <c r="I14" s="41"/>
      <c r="J14" s="43"/>
    </row>
    <row r="15" spans="1:16" ht="135" x14ac:dyDescent="0.25">
      <c r="A15" s="32" t="s">
        <v>48</v>
      </c>
      <c r="B15" s="40"/>
      <c r="C15" s="41"/>
      <c r="D15" s="41"/>
      <c r="E15" s="44" t="s">
        <v>54</v>
      </c>
      <c r="F15" s="41"/>
      <c r="G15" s="41"/>
      <c r="H15" s="41"/>
      <c r="I15" s="41"/>
      <c r="J15" s="43"/>
    </row>
    <row r="16" spans="1:16" ht="30" x14ac:dyDescent="0.25">
      <c r="A16" s="32" t="s">
        <v>50</v>
      </c>
      <c r="B16" s="40"/>
      <c r="C16" s="41"/>
      <c r="D16" s="41"/>
      <c r="E16" s="34" t="s">
        <v>51</v>
      </c>
      <c r="F16" s="41"/>
      <c r="G16" s="41"/>
      <c r="H16" s="41"/>
      <c r="I16" s="41"/>
      <c r="J16" s="43"/>
    </row>
    <row r="17" spans="1:16" x14ac:dyDescent="0.25">
      <c r="A17" s="32" t="s">
        <v>42</v>
      </c>
      <c r="B17" s="32">
        <v>3</v>
      </c>
      <c r="C17" s="33" t="s">
        <v>55</v>
      </c>
      <c r="D17" s="32" t="s">
        <v>44</v>
      </c>
      <c r="E17" s="34" t="s">
        <v>56</v>
      </c>
      <c r="F17" s="35" t="s">
        <v>46</v>
      </c>
      <c r="G17" s="36">
        <v>1</v>
      </c>
      <c r="H17" s="37">
        <v>30087.01</v>
      </c>
      <c r="I17" s="38">
        <f>ROUND(G17*H17,P4)</f>
        <v>30087.01</v>
      </c>
      <c r="J17" s="32"/>
      <c r="O17" s="39">
        <f>I17*0.21</f>
        <v>6318.2720999999992</v>
      </c>
      <c r="P17">
        <v>3</v>
      </c>
    </row>
    <row r="18" spans="1:16" x14ac:dyDescent="0.25">
      <c r="A18" s="32" t="s">
        <v>47</v>
      </c>
      <c r="B18" s="40"/>
      <c r="C18" s="41"/>
      <c r="D18" s="41"/>
      <c r="E18" s="42" t="s">
        <v>44</v>
      </c>
      <c r="F18" s="41"/>
      <c r="G18" s="41"/>
      <c r="H18" s="41"/>
      <c r="I18" s="41"/>
      <c r="J18" s="43"/>
    </row>
    <row r="19" spans="1:16" ht="105" x14ac:dyDescent="0.25">
      <c r="A19" s="32" t="s">
        <v>48</v>
      </c>
      <c r="B19" s="40"/>
      <c r="C19" s="41"/>
      <c r="D19" s="41"/>
      <c r="E19" s="44" t="s">
        <v>57</v>
      </c>
      <c r="F19" s="41"/>
      <c r="G19" s="41"/>
      <c r="H19" s="41"/>
      <c r="I19" s="41"/>
      <c r="J19" s="43"/>
    </row>
    <row r="20" spans="1:16" ht="60" x14ac:dyDescent="0.25">
      <c r="A20" s="32" t="s">
        <v>50</v>
      </c>
      <c r="B20" s="40"/>
      <c r="C20" s="41"/>
      <c r="D20" s="41"/>
      <c r="E20" s="34" t="s">
        <v>58</v>
      </c>
      <c r="F20" s="41"/>
      <c r="G20" s="41"/>
      <c r="H20" s="41"/>
      <c r="I20" s="41"/>
      <c r="J20" s="43"/>
    </row>
    <row r="21" spans="1:16" x14ac:dyDescent="0.25">
      <c r="A21" s="32" t="s">
        <v>42</v>
      </c>
      <c r="B21" s="32">
        <v>4</v>
      </c>
      <c r="C21" s="33" t="s">
        <v>59</v>
      </c>
      <c r="D21" s="32" t="s">
        <v>44</v>
      </c>
      <c r="E21" s="34" t="s">
        <v>60</v>
      </c>
      <c r="F21" s="35" t="s">
        <v>61</v>
      </c>
      <c r="G21" s="36">
        <v>1</v>
      </c>
      <c r="H21" s="37">
        <v>42121.81</v>
      </c>
      <c r="I21" s="38">
        <f>ROUND(G21*H21,P4)</f>
        <v>42121.81</v>
      </c>
      <c r="J21" s="32"/>
      <c r="O21" s="39">
        <f>I21*0.21</f>
        <v>8845.5800999999992</v>
      </c>
      <c r="P21">
        <v>3</v>
      </c>
    </row>
    <row r="22" spans="1:16" x14ac:dyDescent="0.25">
      <c r="A22" s="32" t="s">
        <v>47</v>
      </c>
      <c r="B22" s="40"/>
      <c r="C22" s="41"/>
      <c r="D22" s="41"/>
      <c r="E22" s="42" t="s">
        <v>44</v>
      </c>
      <c r="F22" s="41"/>
      <c r="G22" s="41"/>
      <c r="H22" s="41"/>
      <c r="I22" s="41"/>
      <c r="J22" s="43"/>
    </row>
    <row r="23" spans="1:16" ht="45" x14ac:dyDescent="0.25">
      <c r="A23" s="32" t="s">
        <v>48</v>
      </c>
      <c r="B23" s="40"/>
      <c r="C23" s="41"/>
      <c r="D23" s="41"/>
      <c r="E23" s="44" t="s">
        <v>62</v>
      </c>
      <c r="F23" s="41"/>
      <c r="G23" s="41"/>
      <c r="H23" s="41"/>
      <c r="I23" s="41"/>
      <c r="J23" s="43"/>
    </row>
    <row r="24" spans="1:16" ht="30" x14ac:dyDescent="0.25">
      <c r="A24" s="32" t="s">
        <v>50</v>
      </c>
      <c r="B24" s="40"/>
      <c r="C24" s="41"/>
      <c r="D24" s="41"/>
      <c r="E24" s="34" t="s">
        <v>63</v>
      </c>
      <c r="F24" s="41"/>
      <c r="G24" s="41"/>
      <c r="H24" s="41"/>
      <c r="I24" s="41"/>
      <c r="J24" s="43"/>
    </row>
    <row r="25" spans="1:16" x14ac:dyDescent="0.25">
      <c r="A25" s="32" t="s">
        <v>42</v>
      </c>
      <c r="B25" s="32">
        <v>5</v>
      </c>
      <c r="C25" s="33" t="s">
        <v>64</v>
      </c>
      <c r="D25" s="32" t="s">
        <v>44</v>
      </c>
      <c r="E25" s="34" t="s">
        <v>65</v>
      </c>
      <c r="F25" s="35" t="s">
        <v>46</v>
      </c>
      <c r="G25" s="36">
        <v>1</v>
      </c>
      <c r="H25" s="37">
        <v>54156.61</v>
      </c>
      <c r="I25" s="38">
        <f>ROUND(G25*H25,P4)</f>
        <v>54156.61</v>
      </c>
      <c r="J25" s="32"/>
      <c r="O25" s="39">
        <f>I25*0.21</f>
        <v>11372.8881</v>
      </c>
      <c r="P25">
        <v>3</v>
      </c>
    </row>
    <row r="26" spans="1:16" x14ac:dyDescent="0.25">
      <c r="A26" s="32" t="s">
        <v>47</v>
      </c>
      <c r="B26" s="40"/>
      <c r="C26" s="41"/>
      <c r="D26" s="41"/>
      <c r="E26" s="42" t="s">
        <v>44</v>
      </c>
      <c r="F26" s="41"/>
      <c r="G26" s="41"/>
      <c r="H26" s="41"/>
      <c r="I26" s="41"/>
      <c r="J26" s="43"/>
    </row>
    <row r="27" spans="1:16" ht="30" x14ac:dyDescent="0.25">
      <c r="A27" s="32" t="s">
        <v>48</v>
      </c>
      <c r="B27" s="40"/>
      <c r="C27" s="41"/>
      <c r="D27" s="41"/>
      <c r="E27" s="44" t="s">
        <v>66</v>
      </c>
      <c r="F27" s="41"/>
      <c r="G27" s="41"/>
      <c r="H27" s="41"/>
      <c r="I27" s="41"/>
      <c r="J27" s="43"/>
    </row>
    <row r="28" spans="1:16" ht="30" x14ac:dyDescent="0.25">
      <c r="A28" s="32" t="s">
        <v>50</v>
      </c>
      <c r="B28" s="40"/>
      <c r="C28" s="41"/>
      <c r="D28" s="41"/>
      <c r="E28" s="34" t="s">
        <v>63</v>
      </c>
      <c r="F28" s="41"/>
      <c r="G28" s="41"/>
      <c r="H28" s="41"/>
      <c r="I28" s="41"/>
      <c r="J28" s="43"/>
    </row>
    <row r="29" spans="1:16" ht="30" x14ac:dyDescent="0.25">
      <c r="A29" s="32" t="s">
        <v>42</v>
      </c>
      <c r="B29" s="32">
        <v>6</v>
      </c>
      <c r="C29" s="33" t="s">
        <v>67</v>
      </c>
      <c r="D29" s="32" t="s">
        <v>44</v>
      </c>
      <c r="E29" s="34" t="s">
        <v>68</v>
      </c>
      <c r="F29" s="35" t="s">
        <v>46</v>
      </c>
      <c r="G29" s="36">
        <v>1</v>
      </c>
      <c r="H29" s="37">
        <v>24069.61</v>
      </c>
      <c r="I29" s="38">
        <f>ROUND(G29*H29,P4)</f>
        <v>24069.61</v>
      </c>
      <c r="J29" s="32"/>
      <c r="O29" s="39">
        <f>I29*0.21</f>
        <v>5054.6180999999997</v>
      </c>
      <c r="P29">
        <v>3</v>
      </c>
    </row>
    <row r="30" spans="1:16" x14ac:dyDescent="0.25">
      <c r="A30" s="32" t="s">
        <v>47</v>
      </c>
      <c r="B30" s="40"/>
      <c r="C30" s="41"/>
      <c r="D30" s="41"/>
      <c r="E30" s="42" t="s">
        <v>44</v>
      </c>
      <c r="F30" s="41"/>
      <c r="G30" s="41"/>
      <c r="H30" s="41"/>
      <c r="I30" s="41"/>
      <c r="J30" s="43"/>
    </row>
    <row r="31" spans="1:16" ht="45" x14ac:dyDescent="0.25">
      <c r="A31" s="32" t="s">
        <v>48</v>
      </c>
      <c r="B31" s="40"/>
      <c r="C31" s="41"/>
      <c r="D31" s="41"/>
      <c r="E31" s="44" t="s">
        <v>69</v>
      </c>
      <c r="F31" s="41"/>
      <c r="G31" s="41"/>
      <c r="H31" s="41"/>
      <c r="I31" s="41"/>
      <c r="J31" s="43"/>
    </row>
    <row r="32" spans="1:16" ht="30" x14ac:dyDescent="0.25">
      <c r="A32" s="32" t="s">
        <v>50</v>
      </c>
      <c r="B32" s="40"/>
      <c r="C32" s="41"/>
      <c r="D32" s="41"/>
      <c r="E32" s="34" t="s">
        <v>63</v>
      </c>
      <c r="F32" s="41"/>
      <c r="G32" s="41"/>
      <c r="H32" s="41"/>
      <c r="I32" s="41"/>
      <c r="J32" s="43"/>
    </row>
    <row r="33" spans="1:16" x14ac:dyDescent="0.25">
      <c r="A33" s="32" t="s">
        <v>42</v>
      </c>
      <c r="B33" s="32">
        <v>7</v>
      </c>
      <c r="C33" s="33" t="s">
        <v>70</v>
      </c>
      <c r="D33" s="32" t="s">
        <v>44</v>
      </c>
      <c r="E33" s="34" t="s">
        <v>71</v>
      </c>
      <c r="F33" s="35" t="s">
        <v>61</v>
      </c>
      <c r="G33" s="36">
        <v>1</v>
      </c>
      <c r="H33" s="37">
        <v>8424.36</v>
      </c>
      <c r="I33" s="38">
        <f>ROUND(G33*H33,P4)</f>
        <v>8424.36</v>
      </c>
      <c r="J33" s="32"/>
      <c r="O33" s="39">
        <f>I33*0.21</f>
        <v>1769.1156000000001</v>
      </c>
      <c r="P33">
        <v>3</v>
      </c>
    </row>
    <row r="34" spans="1:16" x14ac:dyDescent="0.25">
      <c r="A34" s="32" t="s">
        <v>47</v>
      </c>
      <c r="B34" s="40"/>
      <c r="C34" s="41"/>
      <c r="D34" s="41"/>
      <c r="E34" s="42" t="s">
        <v>44</v>
      </c>
      <c r="F34" s="41"/>
      <c r="G34" s="41"/>
      <c r="H34" s="41"/>
      <c r="I34" s="41"/>
      <c r="J34" s="43"/>
    </row>
    <row r="35" spans="1:16" ht="45" x14ac:dyDescent="0.25">
      <c r="A35" s="32" t="s">
        <v>48</v>
      </c>
      <c r="B35" s="40"/>
      <c r="C35" s="41"/>
      <c r="D35" s="41"/>
      <c r="E35" s="44" t="s">
        <v>72</v>
      </c>
      <c r="F35" s="41"/>
      <c r="G35" s="41"/>
      <c r="H35" s="41"/>
      <c r="I35" s="41"/>
      <c r="J35" s="43"/>
    </row>
    <row r="36" spans="1:16" ht="105" x14ac:dyDescent="0.25">
      <c r="A36" s="32" t="s">
        <v>50</v>
      </c>
      <c r="B36" s="40"/>
      <c r="C36" s="41"/>
      <c r="D36" s="41"/>
      <c r="E36" s="34" t="s">
        <v>73</v>
      </c>
      <c r="F36" s="41"/>
      <c r="G36" s="41"/>
      <c r="H36" s="41"/>
      <c r="I36" s="41"/>
      <c r="J36" s="43"/>
    </row>
    <row r="37" spans="1:16" x14ac:dyDescent="0.25">
      <c r="A37" s="32" t="s">
        <v>42</v>
      </c>
      <c r="B37" s="32">
        <v>8</v>
      </c>
      <c r="C37" s="33" t="s">
        <v>74</v>
      </c>
      <c r="D37" s="32" t="s">
        <v>44</v>
      </c>
      <c r="E37" s="34" t="s">
        <v>75</v>
      </c>
      <c r="F37" s="35" t="s">
        <v>46</v>
      </c>
      <c r="G37" s="36">
        <v>1</v>
      </c>
      <c r="H37" s="37">
        <v>9026.1</v>
      </c>
      <c r="I37" s="38">
        <f>ROUND(G37*H37,P4)</f>
        <v>9026.1</v>
      </c>
      <c r="J37" s="32"/>
      <c r="O37" s="39">
        <f>I37*0.21</f>
        <v>1895.481</v>
      </c>
      <c r="P37">
        <v>3</v>
      </c>
    </row>
    <row r="38" spans="1:16" x14ac:dyDescent="0.25">
      <c r="A38" s="32" t="s">
        <v>47</v>
      </c>
      <c r="B38" s="40"/>
      <c r="C38" s="41"/>
      <c r="D38" s="41"/>
      <c r="E38" s="42" t="s">
        <v>44</v>
      </c>
      <c r="F38" s="41"/>
      <c r="G38" s="41"/>
      <c r="H38" s="41"/>
      <c r="I38" s="41"/>
      <c r="J38" s="43"/>
    </row>
    <row r="39" spans="1:16" ht="60" x14ac:dyDescent="0.25">
      <c r="A39" s="32" t="s">
        <v>48</v>
      </c>
      <c r="B39" s="40"/>
      <c r="C39" s="41"/>
      <c r="D39" s="41"/>
      <c r="E39" s="44" t="s">
        <v>76</v>
      </c>
      <c r="F39" s="41"/>
      <c r="G39" s="41"/>
      <c r="H39" s="41"/>
      <c r="I39" s="41"/>
      <c r="J39" s="43"/>
    </row>
    <row r="40" spans="1:16" ht="75" x14ac:dyDescent="0.25">
      <c r="A40" s="32" t="s">
        <v>50</v>
      </c>
      <c r="B40" s="40"/>
      <c r="C40" s="41"/>
      <c r="D40" s="41"/>
      <c r="E40" s="34" t="s">
        <v>77</v>
      </c>
      <c r="F40" s="41"/>
      <c r="G40" s="41"/>
      <c r="H40" s="41"/>
      <c r="I40" s="41"/>
      <c r="J40" s="43"/>
    </row>
    <row r="41" spans="1:16" x14ac:dyDescent="0.25">
      <c r="A41" s="32" t="s">
        <v>42</v>
      </c>
      <c r="B41" s="32">
        <v>9</v>
      </c>
      <c r="C41" s="33" t="s">
        <v>78</v>
      </c>
      <c r="D41" s="32" t="s">
        <v>79</v>
      </c>
      <c r="E41" s="34" t="s">
        <v>80</v>
      </c>
      <c r="F41" s="35" t="s">
        <v>46</v>
      </c>
      <c r="G41" s="36">
        <v>1</v>
      </c>
      <c r="H41" s="37">
        <v>24069.61</v>
      </c>
      <c r="I41" s="38">
        <f>ROUND(G41*H41,P4)</f>
        <v>24069.61</v>
      </c>
      <c r="J41" s="32"/>
      <c r="O41" s="39">
        <f>I41*0.21</f>
        <v>5054.6180999999997</v>
      </c>
      <c r="P41">
        <v>3</v>
      </c>
    </row>
    <row r="42" spans="1:16" x14ac:dyDescent="0.25">
      <c r="A42" s="32" t="s">
        <v>47</v>
      </c>
      <c r="B42" s="40"/>
      <c r="C42" s="41"/>
      <c r="D42" s="41"/>
      <c r="E42" s="42" t="s">
        <v>44</v>
      </c>
      <c r="F42" s="41"/>
      <c r="G42" s="41"/>
      <c r="H42" s="41"/>
      <c r="I42" s="41"/>
      <c r="J42" s="43"/>
    </row>
    <row r="43" spans="1:16" ht="150" x14ac:dyDescent="0.25">
      <c r="A43" s="32" t="s">
        <v>48</v>
      </c>
      <c r="B43" s="40"/>
      <c r="C43" s="41"/>
      <c r="D43" s="41"/>
      <c r="E43" s="44" t="s">
        <v>81</v>
      </c>
      <c r="F43" s="41"/>
      <c r="G43" s="41"/>
      <c r="H43" s="41"/>
      <c r="I43" s="41"/>
      <c r="J43" s="43"/>
    </row>
    <row r="44" spans="1:16" ht="30" x14ac:dyDescent="0.25">
      <c r="A44" s="32" t="s">
        <v>50</v>
      </c>
      <c r="B44" s="40"/>
      <c r="C44" s="41"/>
      <c r="D44" s="41"/>
      <c r="E44" s="34" t="s">
        <v>63</v>
      </c>
      <c r="F44" s="41"/>
      <c r="G44" s="41"/>
      <c r="H44" s="41"/>
      <c r="I44" s="41"/>
      <c r="J44" s="43"/>
    </row>
    <row r="45" spans="1:16" x14ac:dyDescent="0.25">
      <c r="A45" s="32" t="s">
        <v>42</v>
      </c>
      <c r="B45" s="32">
        <v>10</v>
      </c>
      <c r="C45" s="33" t="s">
        <v>78</v>
      </c>
      <c r="D45" s="32" t="s">
        <v>82</v>
      </c>
      <c r="E45" s="34" t="s">
        <v>80</v>
      </c>
      <c r="F45" s="35" t="s">
        <v>46</v>
      </c>
      <c r="G45" s="36">
        <v>1</v>
      </c>
      <c r="H45" s="37">
        <v>84243.62</v>
      </c>
      <c r="I45" s="38">
        <f>ROUND(G45*H45,P4)</f>
        <v>84243.62</v>
      </c>
      <c r="J45" s="32"/>
      <c r="O45" s="39">
        <f>I45*0.21</f>
        <v>17691.160199999998</v>
      </c>
      <c r="P45">
        <v>3</v>
      </c>
    </row>
    <row r="46" spans="1:16" x14ac:dyDescent="0.25">
      <c r="A46" s="32" t="s">
        <v>47</v>
      </c>
      <c r="B46" s="40"/>
      <c r="C46" s="41"/>
      <c r="D46" s="41"/>
      <c r="E46" s="42" t="s">
        <v>44</v>
      </c>
      <c r="F46" s="41"/>
      <c r="G46" s="41"/>
      <c r="H46" s="41"/>
      <c r="I46" s="41"/>
      <c r="J46" s="43"/>
    </row>
    <row r="47" spans="1:16" ht="30" x14ac:dyDescent="0.25">
      <c r="A47" s="32" t="s">
        <v>48</v>
      </c>
      <c r="B47" s="40"/>
      <c r="C47" s="41"/>
      <c r="D47" s="41"/>
      <c r="E47" s="44" t="s">
        <v>83</v>
      </c>
      <c r="F47" s="41"/>
      <c r="G47" s="41"/>
      <c r="H47" s="41"/>
      <c r="I47" s="41"/>
      <c r="J47" s="43"/>
    </row>
    <row r="48" spans="1:16" ht="30" x14ac:dyDescent="0.25">
      <c r="A48" s="32" t="s">
        <v>50</v>
      </c>
      <c r="B48" s="40"/>
      <c r="C48" s="41"/>
      <c r="D48" s="41"/>
      <c r="E48" s="34" t="s">
        <v>63</v>
      </c>
      <c r="F48" s="41"/>
      <c r="G48" s="41"/>
      <c r="H48" s="41"/>
      <c r="I48" s="41"/>
      <c r="J48" s="43"/>
    </row>
    <row r="49" spans="1:16" x14ac:dyDescent="0.25">
      <c r="A49" s="32" t="s">
        <v>42</v>
      </c>
      <c r="B49" s="32">
        <v>11</v>
      </c>
      <c r="C49" s="33" t="s">
        <v>84</v>
      </c>
      <c r="D49" s="32" t="s">
        <v>44</v>
      </c>
      <c r="E49" s="34" t="s">
        <v>85</v>
      </c>
      <c r="F49" s="35" t="s">
        <v>46</v>
      </c>
      <c r="G49" s="36">
        <v>1</v>
      </c>
      <c r="H49" s="37">
        <v>18052.2</v>
      </c>
      <c r="I49" s="38">
        <f>ROUND(G49*H49,P4)</f>
        <v>18052.2</v>
      </c>
      <c r="J49" s="32"/>
      <c r="O49" s="39">
        <f>I49*0.21</f>
        <v>3790.962</v>
      </c>
      <c r="P49">
        <v>3</v>
      </c>
    </row>
    <row r="50" spans="1:16" x14ac:dyDescent="0.25">
      <c r="A50" s="32" t="s">
        <v>47</v>
      </c>
      <c r="B50" s="40"/>
      <c r="C50" s="41"/>
      <c r="D50" s="41"/>
      <c r="E50" s="42" t="s">
        <v>44</v>
      </c>
      <c r="F50" s="41"/>
      <c r="G50" s="41"/>
      <c r="H50" s="41"/>
      <c r="I50" s="41"/>
      <c r="J50" s="43"/>
    </row>
    <row r="51" spans="1:16" ht="165" x14ac:dyDescent="0.25">
      <c r="A51" s="32" t="s">
        <v>48</v>
      </c>
      <c r="B51" s="40"/>
      <c r="C51" s="41"/>
      <c r="D51" s="41"/>
      <c r="E51" s="44" t="s">
        <v>86</v>
      </c>
      <c r="F51" s="41"/>
      <c r="G51" s="41"/>
      <c r="H51" s="41"/>
      <c r="I51" s="41"/>
      <c r="J51" s="43"/>
    </row>
    <row r="52" spans="1:16" ht="30" x14ac:dyDescent="0.25">
      <c r="A52" s="32" t="s">
        <v>50</v>
      </c>
      <c r="B52" s="45"/>
      <c r="C52" s="46"/>
      <c r="D52" s="46"/>
      <c r="E52" s="34" t="s">
        <v>87</v>
      </c>
      <c r="F52" s="46"/>
      <c r="G52" s="46"/>
      <c r="H52" s="46"/>
      <c r="I52" s="46"/>
      <c r="J52" s="47"/>
    </row>
  </sheetData>
  <sheetProtection algorithmName="SHA-512" hashValue="mIHvnXJaUgZAOxPvYxY/xWPDuNjJKORtwCcCbFiz760aXZ7DVS8Lt3wY0jST7bng1Cvnkzu37omvh/qPoOm+mw==" saltValue="ljujiX15bW0R7FdaON6CcKW46Ne81FWXwikP8NO/yiPozqKAQam0A2EGashuDrTQpZzZNhqcrqLrxxj782DThQ==" spinCount="100000" sheet="1" objects="1" scenarios="1"/>
  <mergeCells count="11">
    <mergeCell ref="E5:E6"/>
    <mergeCell ref="F5:F6"/>
    <mergeCell ref="G5:G6"/>
    <mergeCell ref="H5:I5"/>
    <mergeCell ref="J5:J6"/>
    <mergeCell ref="C3:D3"/>
    <mergeCell ref="C4:D4"/>
    <mergeCell ref="A5:A6"/>
    <mergeCell ref="B5:B6"/>
    <mergeCell ref="C5:C6"/>
    <mergeCell ref="D5:D6"/>
  </mergeCells>
  <pageMargins left="0.7" right="0.7" top="0.78740157499999996" bottom="0.78740157499999996" header="0.3" footer="0.3"/>
  <pageSetup fitToHeight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226"/>
  <sheetViews>
    <sheetView topLeftCell="B1" workbookViewId="0">
      <selection activeCell="H222" sqref="H222"/>
    </sheetView>
  </sheetViews>
  <sheetFormatPr defaultRowHeight="15" x14ac:dyDescent="0.2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6875" customWidth="1"/>
    <col min="6" max="6" width="13" customWidth="1"/>
    <col min="7" max="9" width="16.140625" customWidth="1"/>
    <col min="10" max="10" width="14.85546875" bestFit="1" customWidth="1"/>
    <col min="15" max="16" width="9.140625" hidden="1"/>
  </cols>
  <sheetData>
    <row r="1" spans="1:16" x14ac:dyDescent="0.25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spans="1:16" ht="20.25" x14ac:dyDescent="0.25">
      <c r="A2" s="1"/>
      <c r="B2" s="14"/>
      <c r="C2" s="15"/>
      <c r="D2" s="15"/>
      <c r="E2" s="16" t="s">
        <v>21</v>
      </c>
      <c r="F2" s="15"/>
      <c r="G2" s="15"/>
      <c r="H2" s="15"/>
      <c r="I2" s="15"/>
      <c r="J2" s="17"/>
    </row>
    <row r="3" spans="1:16" x14ac:dyDescent="0.25">
      <c r="A3" s="3" t="s">
        <v>22</v>
      </c>
      <c r="B3" s="18" t="s">
        <v>23</v>
      </c>
      <c r="C3" s="51" t="s">
        <v>24</v>
      </c>
      <c r="D3" s="52"/>
      <c r="E3" s="19" t="s">
        <v>25</v>
      </c>
      <c r="F3" s="15"/>
      <c r="G3" s="15"/>
      <c r="H3" s="20" t="s">
        <v>13</v>
      </c>
      <c r="I3" s="21">
        <f>SUMIFS(I8:I226,A8:A226,"SD")</f>
        <v>5852911.1299999999</v>
      </c>
      <c r="J3" s="17"/>
      <c r="O3">
        <v>0</v>
      </c>
      <c r="P3">
        <v>2</v>
      </c>
    </row>
    <row r="4" spans="1:16" x14ac:dyDescent="0.25">
      <c r="A4" s="3" t="s">
        <v>26</v>
      </c>
      <c r="B4" s="18" t="s">
        <v>27</v>
      </c>
      <c r="C4" s="51" t="s">
        <v>13</v>
      </c>
      <c r="D4" s="52"/>
      <c r="E4" s="19" t="s">
        <v>14</v>
      </c>
      <c r="F4" s="15"/>
      <c r="G4" s="15"/>
      <c r="H4" s="15"/>
      <c r="I4" s="15"/>
      <c r="J4" s="17"/>
      <c r="O4">
        <v>0.15</v>
      </c>
      <c r="P4">
        <v>2</v>
      </c>
    </row>
    <row r="5" spans="1:16" x14ac:dyDescent="0.25">
      <c r="A5" s="53" t="s">
        <v>28</v>
      </c>
      <c r="B5" s="54" t="s">
        <v>29</v>
      </c>
      <c r="C5" s="55" t="s">
        <v>30</v>
      </c>
      <c r="D5" s="55" t="s">
        <v>31</v>
      </c>
      <c r="E5" s="55" t="s">
        <v>32</v>
      </c>
      <c r="F5" s="55" t="s">
        <v>33</v>
      </c>
      <c r="G5" s="55" t="s">
        <v>34</v>
      </c>
      <c r="H5" s="55" t="s">
        <v>35</v>
      </c>
      <c r="I5" s="55"/>
      <c r="J5" s="56" t="s">
        <v>36</v>
      </c>
      <c r="O5">
        <v>0.21</v>
      </c>
    </row>
    <row r="6" spans="1:16" x14ac:dyDescent="0.25">
      <c r="A6" s="53"/>
      <c r="B6" s="54"/>
      <c r="C6" s="55"/>
      <c r="D6" s="55"/>
      <c r="E6" s="55"/>
      <c r="F6" s="55"/>
      <c r="G6" s="55"/>
      <c r="H6" s="6" t="s">
        <v>37</v>
      </c>
      <c r="I6" s="6" t="s">
        <v>38</v>
      </c>
      <c r="J6" s="56"/>
    </row>
    <row r="7" spans="1:16" x14ac:dyDescent="0.25">
      <c r="A7" s="24">
        <v>0</v>
      </c>
      <c r="B7" s="22">
        <v>1</v>
      </c>
      <c r="C7" s="25">
        <v>2</v>
      </c>
      <c r="D7" s="6">
        <v>3</v>
      </c>
      <c r="E7" s="25">
        <v>4</v>
      </c>
      <c r="F7" s="6">
        <v>5</v>
      </c>
      <c r="G7" s="6">
        <v>6</v>
      </c>
      <c r="H7" s="6">
        <v>7</v>
      </c>
      <c r="I7" s="25">
        <v>8</v>
      </c>
      <c r="J7" s="23">
        <v>9</v>
      </c>
    </row>
    <row r="8" spans="1:16" x14ac:dyDescent="0.25">
      <c r="A8" s="26" t="s">
        <v>39</v>
      </c>
      <c r="B8" s="27"/>
      <c r="C8" s="28" t="s">
        <v>40</v>
      </c>
      <c r="D8" s="29"/>
      <c r="E8" s="26" t="s">
        <v>41</v>
      </c>
      <c r="F8" s="29"/>
      <c r="G8" s="29"/>
      <c r="H8" s="29"/>
      <c r="I8" s="30">
        <f>SUMIFS(I9:I20,A9:A20,"P")</f>
        <v>891200.37</v>
      </c>
      <c r="J8" s="31"/>
    </row>
    <row r="9" spans="1:16" x14ac:dyDescent="0.25">
      <c r="A9" s="32" t="s">
        <v>42</v>
      </c>
      <c r="B9" s="32">
        <v>1</v>
      </c>
      <c r="C9" s="33" t="s">
        <v>88</v>
      </c>
      <c r="D9" s="32" t="s">
        <v>44</v>
      </c>
      <c r="E9" s="34" t="s">
        <v>89</v>
      </c>
      <c r="F9" s="35" t="s">
        <v>90</v>
      </c>
      <c r="G9" s="36">
        <v>4787.8040000000001</v>
      </c>
      <c r="H9" s="37">
        <v>180.52</v>
      </c>
      <c r="I9" s="38">
        <f>ROUND(G9*H9,P4)</f>
        <v>864294.38</v>
      </c>
      <c r="J9" s="32"/>
      <c r="O9" s="39">
        <f>I9*0.21</f>
        <v>181501.8198</v>
      </c>
      <c r="P9">
        <v>3</v>
      </c>
    </row>
    <row r="10" spans="1:16" x14ac:dyDescent="0.25">
      <c r="A10" s="32" t="s">
        <v>47</v>
      </c>
      <c r="B10" s="40"/>
      <c r="C10" s="41"/>
      <c r="D10" s="41"/>
      <c r="E10" s="42" t="s">
        <v>44</v>
      </c>
      <c r="F10" s="41"/>
      <c r="G10" s="41"/>
      <c r="H10" s="41"/>
      <c r="I10" s="41"/>
      <c r="J10" s="43"/>
    </row>
    <row r="11" spans="1:16" ht="165" x14ac:dyDescent="0.25">
      <c r="A11" s="32" t="s">
        <v>48</v>
      </c>
      <c r="B11" s="40"/>
      <c r="C11" s="41"/>
      <c r="D11" s="41"/>
      <c r="E11" s="44" t="s">
        <v>91</v>
      </c>
      <c r="F11" s="41"/>
      <c r="G11" s="41"/>
      <c r="H11" s="41"/>
      <c r="I11" s="41"/>
      <c r="J11" s="43"/>
    </row>
    <row r="12" spans="1:16" ht="30" x14ac:dyDescent="0.25">
      <c r="A12" s="32" t="s">
        <v>50</v>
      </c>
      <c r="B12" s="40"/>
      <c r="C12" s="41"/>
      <c r="D12" s="41"/>
      <c r="E12" s="34" t="s">
        <v>92</v>
      </c>
      <c r="F12" s="41"/>
      <c r="G12" s="41"/>
      <c r="H12" s="41"/>
      <c r="I12" s="41"/>
      <c r="J12" s="43"/>
    </row>
    <row r="13" spans="1:16" x14ac:dyDescent="0.25">
      <c r="A13" s="32" t="s">
        <v>42</v>
      </c>
      <c r="B13" s="32">
        <v>2</v>
      </c>
      <c r="C13" s="33" t="s">
        <v>93</v>
      </c>
      <c r="D13" s="32" t="s">
        <v>44</v>
      </c>
      <c r="E13" s="34" t="s">
        <v>94</v>
      </c>
      <c r="F13" s="35" t="s">
        <v>90</v>
      </c>
      <c r="G13" s="36">
        <v>13.46</v>
      </c>
      <c r="H13" s="37">
        <v>782.26</v>
      </c>
      <c r="I13" s="38">
        <f>ROUND(G13*H13,P4)</f>
        <v>10529.22</v>
      </c>
      <c r="J13" s="32"/>
      <c r="O13" s="39">
        <f>I13*0.21</f>
        <v>2211.1361999999999</v>
      </c>
      <c r="P13">
        <v>3</v>
      </c>
    </row>
    <row r="14" spans="1:16" x14ac:dyDescent="0.25">
      <c r="A14" s="32" t="s">
        <v>47</v>
      </c>
      <c r="B14" s="40"/>
      <c r="C14" s="41"/>
      <c r="D14" s="41"/>
      <c r="E14" s="42" t="s">
        <v>44</v>
      </c>
      <c r="F14" s="41"/>
      <c r="G14" s="41"/>
      <c r="H14" s="41"/>
      <c r="I14" s="41"/>
      <c r="J14" s="43"/>
    </row>
    <row r="15" spans="1:16" ht="60" x14ac:dyDescent="0.25">
      <c r="A15" s="32" t="s">
        <v>48</v>
      </c>
      <c r="B15" s="40"/>
      <c r="C15" s="41"/>
      <c r="D15" s="41"/>
      <c r="E15" s="44" t="s">
        <v>95</v>
      </c>
      <c r="F15" s="41"/>
      <c r="G15" s="41"/>
      <c r="H15" s="41"/>
      <c r="I15" s="41"/>
      <c r="J15" s="43"/>
    </row>
    <row r="16" spans="1:16" ht="30" x14ac:dyDescent="0.25">
      <c r="A16" s="32" t="s">
        <v>50</v>
      </c>
      <c r="B16" s="40"/>
      <c r="C16" s="41"/>
      <c r="D16" s="41"/>
      <c r="E16" s="34" t="s">
        <v>92</v>
      </c>
      <c r="F16" s="41"/>
      <c r="G16" s="41"/>
      <c r="H16" s="41"/>
      <c r="I16" s="41"/>
      <c r="J16" s="43"/>
    </row>
    <row r="17" spans="1:16" x14ac:dyDescent="0.25">
      <c r="A17" s="32" t="s">
        <v>42</v>
      </c>
      <c r="B17" s="32">
        <v>3</v>
      </c>
      <c r="C17" s="33" t="s">
        <v>96</v>
      </c>
      <c r="D17" s="32" t="s">
        <v>44</v>
      </c>
      <c r="E17" s="34" t="s">
        <v>97</v>
      </c>
      <c r="F17" s="35" t="s">
        <v>90</v>
      </c>
      <c r="G17" s="36">
        <v>90.72</v>
      </c>
      <c r="H17" s="37">
        <v>180.52</v>
      </c>
      <c r="I17" s="38">
        <f>ROUND(G17*H17,P4)</f>
        <v>16376.77</v>
      </c>
      <c r="J17" s="32"/>
      <c r="O17" s="39">
        <f>I17*0.21</f>
        <v>3439.1217000000001</v>
      </c>
      <c r="P17">
        <v>3</v>
      </c>
    </row>
    <row r="18" spans="1:16" x14ac:dyDescent="0.25">
      <c r="A18" s="32" t="s">
        <v>47</v>
      </c>
      <c r="B18" s="40"/>
      <c r="C18" s="41"/>
      <c r="D18" s="41"/>
      <c r="E18" s="42" t="s">
        <v>44</v>
      </c>
      <c r="F18" s="41"/>
      <c r="G18" s="41"/>
      <c r="H18" s="41"/>
      <c r="I18" s="41"/>
      <c r="J18" s="43"/>
    </row>
    <row r="19" spans="1:16" ht="45" x14ac:dyDescent="0.25">
      <c r="A19" s="32" t="s">
        <v>48</v>
      </c>
      <c r="B19" s="40"/>
      <c r="C19" s="41"/>
      <c r="D19" s="41"/>
      <c r="E19" s="44" t="s">
        <v>98</v>
      </c>
      <c r="F19" s="41"/>
      <c r="G19" s="41"/>
      <c r="H19" s="41"/>
      <c r="I19" s="41"/>
      <c r="J19" s="43"/>
    </row>
    <row r="20" spans="1:16" ht="30" x14ac:dyDescent="0.25">
      <c r="A20" s="32" t="s">
        <v>50</v>
      </c>
      <c r="B20" s="40"/>
      <c r="C20" s="41"/>
      <c r="D20" s="41"/>
      <c r="E20" s="34" t="s">
        <v>92</v>
      </c>
      <c r="F20" s="41"/>
      <c r="G20" s="41"/>
      <c r="H20" s="41"/>
      <c r="I20" s="41"/>
      <c r="J20" s="43"/>
    </row>
    <row r="21" spans="1:16" x14ac:dyDescent="0.25">
      <c r="A21" s="26" t="s">
        <v>39</v>
      </c>
      <c r="B21" s="27"/>
      <c r="C21" s="28" t="s">
        <v>99</v>
      </c>
      <c r="D21" s="29"/>
      <c r="E21" s="26" t="s">
        <v>100</v>
      </c>
      <c r="F21" s="29"/>
      <c r="G21" s="29"/>
      <c r="H21" s="29"/>
      <c r="I21" s="30">
        <f>SUMIFS(I22:I97,A22:A97,"P")</f>
        <v>978599.47</v>
      </c>
      <c r="J21" s="31"/>
    </row>
    <row r="22" spans="1:16" ht="30" x14ac:dyDescent="0.25">
      <c r="A22" s="32" t="s">
        <v>42</v>
      </c>
      <c r="B22" s="32">
        <v>4</v>
      </c>
      <c r="C22" s="33" t="s">
        <v>101</v>
      </c>
      <c r="D22" s="32" t="s">
        <v>82</v>
      </c>
      <c r="E22" s="34" t="s">
        <v>102</v>
      </c>
      <c r="F22" s="35" t="s">
        <v>103</v>
      </c>
      <c r="G22" s="36">
        <v>71.010000000000005</v>
      </c>
      <c r="H22" s="37">
        <v>248.6</v>
      </c>
      <c r="I22" s="38">
        <f>ROUND(G22*H22,P4)</f>
        <v>17653.09</v>
      </c>
      <c r="J22" s="32"/>
      <c r="O22" s="39">
        <f>I22*0.21</f>
        <v>3707.1488999999997</v>
      </c>
      <c r="P22">
        <v>3</v>
      </c>
    </row>
    <row r="23" spans="1:16" x14ac:dyDescent="0.25">
      <c r="A23" s="32" t="s">
        <v>47</v>
      </c>
      <c r="B23" s="40"/>
      <c r="C23" s="41"/>
      <c r="D23" s="41"/>
      <c r="E23" s="42" t="s">
        <v>44</v>
      </c>
      <c r="F23" s="41"/>
      <c r="G23" s="41"/>
      <c r="H23" s="41"/>
      <c r="I23" s="41"/>
      <c r="J23" s="43"/>
    </row>
    <row r="24" spans="1:16" ht="60" x14ac:dyDescent="0.25">
      <c r="A24" s="32" t="s">
        <v>48</v>
      </c>
      <c r="B24" s="40"/>
      <c r="C24" s="41"/>
      <c r="D24" s="41"/>
      <c r="E24" s="44" t="s">
        <v>104</v>
      </c>
      <c r="F24" s="41"/>
      <c r="G24" s="41"/>
      <c r="H24" s="41"/>
      <c r="I24" s="41"/>
      <c r="J24" s="43"/>
    </row>
    <row r="25" spans="1:16" ht="90" x14ac:dyDescent="0.25">
      <c r="A25" s="32" t="s">
        <v>50</v>
      </c>
      <c r="B25" s="40"/>
      <c r="C25" s="41"/>
      <c r="D25" s="41"/>
      <c r="E25" s="34" t="s">
        <v>105</v>
      </c>
      <c r="F25" s="41"/>
      <c r="G25" s="41"/>
      <c r="H25" s="41"/>
      <c r="I25" s="41"/>
      <c r="J25" s="43"/>
    </row>
    <row r="26" spans="1:16" ht="30" x14ac:dyDescent="0.25">
      <c r="A26" s="32" t="s">
        <v>42</v>
      </c>
      <c r="B26" s="32">
        <v>5</v>
      </c>
      <c r="C26" s="33" t="s">
        <v>101</v>
      </c>
      <c r="D26" s="32" t="s">
        <v>106</v>
      </c>
      <c r="E26" s="34" t="s">
        <v>102</v>
      </c>
      <c r="F26" s="35" t="s">
        <v>103</v>
      </c>
      <c r="G26" s="36">
        <v>274.68</v>
      </c>
      <c r="H26" s="37">
        <v>248.6</v>
      </c>
      <c r="I26" s="38">
        <f>ROUND(G26*H26,P4)</f>
        <v>68285.45</v>
      </c>
      <c r="J26" s="32"/>
      <c r="O26" s="39">
        <f>I26*0.21</f>
        <v>14339.9445</v>
      </c>
      <c r="P26">
        <v>3</v>
      </c>
    </row>
    <row r="27" spans="1:16" x14ac:dyDescent="0.25">
      <c r="A27" s="32" t="s">
        <v>47</v>
      </c>
      <c r="B27" s="40"/>
      <c r="C27" s="41"/>
      <c r="D27" s="41"/>
      <c r="E27" s="42" t="s">
        <v>44</v>
      </c>
      <c r="F27" s="41"/>
      <c r="G27" s="41"/>
      <c r="H27" s="41"/>
      <c r="I27" s="41"/>
      <c r="J27" s="43"/>
    </row>
    <row r="28" spans="1:16" ht="60" x14ac:dyDescent="0.25">
      <c r="A28" s="32" t="s">
        <v>48</v>
      </c>
      <c r="B28" s="40"/>
      <c r="C28" s="41"/>
      <c r="D28" s="41"/>
      <c r="E28" s="44" t="s">
        <v>107</v>
      </c>
      <c r="F28" s="41"/>
      <c r="G28" s="41"/>
      <c r="H28" s="41"/>
      <c r="I28" s="41"/>
      <c r="J28" s="43"/>
    </row>
    <row r="29" spans="1:16" ht="90" x14ac:dyDescent="0.25">
      <c r="A29" s="32" t="s">
        <v>50</v>
      </c>
      <c r="B29" s="40"/>
      <c r="C29" s="41"/>
      <c r="D29" s="41"/>
      <c r="E29" s="34" t="s">
        <v>105</v>
      </c>
      <c r="F29" s="41"/>
      <c r="G29" s="41"/>
      <c r="H29" s="41"/>
      <c r="I29" s="41"/>
      <c r="J29" s="43"/>
    </row>
    <row r="30" spans="1:16" x14ac:dyDescent="0.25">
      <c r="A30" s="32" t="s">
        <v>42</v>
      </c>
      <c r="B30" s="32">
        <v>6</v>
      </c>
      <c r="C30" s="33" t="s">
        <v>108</v>
      </c>
      <c r="D30" s="32" t="s">
        <v>44</v>
      </c>
      <c r="E30" s="34" t="s">
        <v>109</v>
      </c>
      <c r="F30" s="35" t="s">
        <v>103</v>
      </c>
      <c r="G30" s="36">
        <v>37.799999999999997</v>
      </c>
      <c r="H30" s="37">
        <v>718.78</v>
      </c>
      <c r="I30" s="38">
        <f>ROUND(G30*H30,P4)</f>
        <v>27169.88</v>
      </c>
      <c r="J30" s="32"/>
      <c r="O30" s="39">
        <f>I30*0.21</f>
        <v>5705.6747999999998</v>
      </c>
      <c r="P30">
        <v>3</v>
      </c>
    </row>
    <row r="31" spans="1:16" x14ac:dyDescent="0.25">
      <c r="A31" s="32" t="s">
        <v>47</v>
      </c>
      <c r="B31" s="40"/>
      <c r="C31" s="41"/>
      <c r="D31" s="41"/>
      <c r="E31" s="42" t="s">
        <v>44</v>
      </c>
      <c r="F31" s="41"/>
      <c r="G31" s="41"/>
      <c r="H31" s="41"/>
      <c r="I31" s="41"/>
      <c r="J31" s="43"/>
    </row>
    <row r="32" spans="1:16" ht="45" x14ac:dyDescent="0.25">
      <c r="A32" s="32" t="s">
        <v>48</v>
      </c>
      <c r="B32" s="40"/>
      <c r="C32" s="41"/>
      <c r="D32" s="41"/>
      <c r="E32" s="44" t="s">
        <v>110</v>
      </c>
      <c r="F32" s="41"/>
      <c r="G32" s="41"/>
      <c r="H32" s="41"/>
      <c r="I32" s="41"/>
      <c r="J32" s="43"/>
    </row>
    <row r="33" spans="1:16" ht="90" x14ac:dyDescent="0.25">
      <c r="A33" s="32" t="s">
        <v>50</v>
      </c>
      <c r="B33" s="40"/>
      <c r="C33" s="41"/>
      <c r="D33" s="41"/>
      <c r="E33" s="34" t="s">
        <v>105</v>
      </c>
      <c r="F33" s="41"/>
      <c r="G33" s="41"/>
      <c r="H33" s="41"/>
      <c r="I33" s="41"/>
      <c r="J33" s="43"/>
    </row>
    <row r="34" spans="1:16" x14ac:dyDescent="0.25">
      <c r="A34" s="32" t="s">
        <v>42</v>
      </c>
      <c r="B34" s="32">
        <v>7</v>
      </c>
      <c r="C34" s="33" t="s">
        <v>111</v>
      </c>
      <c r="D34" s="32" t="s">
        <v>44</v>
      </c>
      <c r="E34" s="34" t="s">
        <v>112</v>
      </c>
      <c r="F34" s="35" t="s">
        <v>103</v>
      </c>
      <c r="G34" s="36">
        <v>0.56999999999999995</v>
      </c>
      <c r="H34" s="37">
        <v>3228.94</v>
      </c>
      <c r="I34" s="38">
        <f>ROUND(G34*H34,P4)</f>
        <v>1840.5</v>
      </c>
      <c r="J34" s="32"/>
      <c r="O34" s="39">
        <f>I34*0.21</f>
        <v>386.505</v>
      </c>
      <c r="P34">
        <v>3</v>
      </c>
    </row>
    <row r="35" spans="1:16" x14ac:dyDescent="0.25">
      <c r="A35" s="32" t="s">
        <v>47</v>
      </c>
      <c r="B35" s="40"/>
      <c r="C35" s="41"/>
      <c r="D35" s="41"/>
      <c r="E35" s="42" t="s">
        <v>44</v>
      </c>
      <c r="F35" s="41"/>
      <c r="G35" s="41"/>
      <c r="H35" s="41"/>
      <c r="I35" s="41"/>
      <c r="J35" s="43"/>
    </row>
    <row r="36" spans="1:16" ht="60" x14ac:dyDescent="0.25">
      <c r="A36" s="32" t="s">
        <v>48</v>
      </c>
      <c r="B36" s="40"/>
      <c r="C36" s="41"/>
      <c r="D36" s="41"/>
      <c r="E36" s="44" t="s">
        <v>113</v>
      </c>
      <c r="F36" s="41"/>
      <c r="G36" s="41"/>
      <c r="H36" s="41"/>
      <c r="I36" s="41"/>
      <c r="J36" s="43"/>
    </row>
    <row r="37" spans="1:16" ht="90" x14ac:dyDescent="0.25">
      <c r="A37" s="32" t="s">
        <v>50</v>
      </c>
      <c r="B37" s="40"/>
      <c r="C37" s="41"/>
      <c r="D37" s="41"/>
      <c r="E37" s="34" t="s">
        <v>105</v>
      </c>
      <c r="F37" s="41"/>
      <c r="G37" s="41"/>
      <c r="H37" s="41"/>
      <c r="I37" s="41"/>
      <c r="J37" s="43"/>
    </row>
    <row r="38" spans="1:16" ht="30" x14ac:dyDescent="0.25">
      <c r="A38" s="32" t="s">
        <v>42</v>
      </c>
      <c r="B38" s="32">
        <v>8</v>
      </c>
      <c r="C38" s="33" t="s">
        <v>114</v>
      </c>
      <c r="D38" s="32" t="s">
        <v>44</v>
      </c>
      <c r="E38" s="34" t="s">
        <v>115</v>
      </c>
      <c r="F38" s="35" t="s">
        <v>116</v>
      </c>
      <c r="G38" s="36">
        <v>134</v>
      </c>
      <c r="H38" s="37">
        <v>161.44999999999999</v>
      </c>
      <c r="I38" s="38">
        <f>ROUND(G38*H38,P4)</f>
        <v>21634.3</v>
      </c>
      <c r="J38" s="32"/>
      <c r="O38" s="39">
        <f>I38*0.21</f>
        <v>4543.2029999999995</v>
      </c>
      <c r="P38">
        <v>3</v>
      </c>
    </row>
    <row r="39" spans="1:16" x14ac:dyDescent="0.25">
      <c r="A39" s="32" t="s">
        <v>47</v>
      </c>
      <c r="B39" s="40"/>
      <c r="C39" s="41"/>
      <c r="D39" s="41"/>
      <c r="E39" s="42" t="s">
        <v>44</v>
      </c>
      <c r="F39" s="41"/>
      <c r="G39" s="41"/>
      <c r="H39" s="41"/>
      <c r="I39" s="41"/>
      <c r="J39" s="43"/>
    </row>
    <row r="40" spans="1:16" ht="30" x14ac:dyDescent="0.25">
      <c r="A40" s="32" t="s">
        <v>48</v>
      </c>
      <c r="B40" s="40"/>
      <c r="C40" s="41"/>
      <c r="D40" s="41"/>
      <c r="E40" s="44" t="s">
        <v>117</v>
      </c>
      <c r="F40" s="41"/>
      <c r="G40" s="41"/>
      <c r="H40" s="41"/>
      <c r="I40" s="41"/>
      <c r="J40" s="43"/>
    </row>
    <row r="41" spans="1:16" ht="90" x14ac:dyDescent="0.25">
      <c r="A41" s="32" t="s">
        <v>50</v>
      </c>
      <c r="B41" s="40"/>
      <c r="C41" s="41"/>
      <c r="D41" s="41"/>
      <c r="E41" s="34" t="s">
        <v>105</v>
      </c>
      <c r="F41" s="41"/>
      <c r="G41" s="41"/>
      <c r="H41" s="41"/>
      <c r="I41" s="41"/>
      <c r="J41" s="43"/>
    </row>
    <row r="42" spans="1:16" x14ac:dyDescent="0.25">
      <c r="A42" s="32" t="s">
        <v>42</v>
      </c>
      <c r="B42" s="32">
        <v>9</v>
      </c>
      <c r="C42" s="33" t="s">
        <v>118</v>
      </c>
      <c r="D42" s="32" t="s">
        <v>44</v>
      </c>
      <c r="E42" s="34" t="s">
        <v>119</v>
      </c>
      <c r="F42" s="35" t="s">
        <v>103</v>
      </c>
      <c r="G42" s="36">
        <v>203.18</v>
      </c>
      <c r="H42" s="37">
        <v>202.49</v>
      </c>
      <c r="I42" s="38">
        <f>ROUND(G42*H42,P4)</f>
        <v>41141.919999999998</v>
      </c>
      <c r="J42" s="32"/>
      <c r="O42" s="39">
        <f>I42*0.21</f>
        <v>8639.8031999999985</v>
      </c>
      <c r="P42">
        <v>3</v>
      </c>
    </row>
    <row r="43" spans="1:16" x14ac:dyDescent="0.25">
      <c r="A43" s="32" t="s">
        <v>47</v>
      </c>
      <c r="B43" s="40"/>
      <c r="C43" s="41"/>
      <c r="D43" s="41"/>
      <c r="E43" s="42" t="s">
        <v>44</v>
      </c>
      <c r="F43" s="41"/>
      <c r="G43" s="41"/>
      <c r="H43" s="41"/>
      <c r="I43" s="41"/>
      <c r="J43" s="43"/>
    </row>
    <row r="44" spans="1:16" ht="120" x14ac:dyDescent="0.25">
      <c r="A44" s="32" t="s">
        <v>48</v>
      </c>
      <c r="B44" s="40"/>
      <c r="C44" s="41"/>
      <c r="D44" s="41"/>
      <c r="E44" s="44" t="s">
        <v>120</v>
      </c>
      <c r="F44" s="41"/>
      <c r="G44" s="41"/>
      <c r="H44" s="41"/>
      <c r="I44" s="41"/>
      <c r="J44" s="43"/>
    </row>
    <row r="45" spans="1:16" ht="45" x14ac:dyDescent="0.25">
      <c r="A45" s="32" t="s">
        <v>50</v>
      </c>
      <c r="B45" s="40"/>
      <c r="C45" s="41"/>
      <c r="D45" s="41"/>
      <c r="E45" s="34" t="s">
        <v>121</v>
      </c>
      <c r="F45" s="41"/>
      <c r="G45" s="41"/>
      <c r="H45" s="41"/>
      <c r="I45" s="41"/>
      <c r="J45" s="43"/>
    </row>
    <row r="46" spans="1:16" x14ac:dyDescent="0.25">
      <c r="A46" s="32" t="s">
        <v>42</v>
      </c>
      <c r="B46" s="32">
        <v>10</v>
      </c>
      <c r="C46" s="33" t="s">
        <v>122</v>
      </c>
      <c r="D46" s="32" t="s">
        <v>82</v>
      </c>
      <c r="E46" s="34" t="s">
        <v>123</v>
      </c>
      <c r="F46" s="35" t="s">
        <v>103</v>
      </c>
      <c r="G46" s="36">
        <v>785.48800000000006</v>
      </c>
      <c r="H46" s="37">
        <v>155.76</v>
      </c>
      <c r="I46" s="38">
        <f>ROUND(G46*H46,P4)</f>
        <v>122347.61</v>
      </c>
      <c r="J46" s="32"/>
      <c r="O46" s="39">
        <f>I46*0.21</f>
        <v>25692.998100000001</v>
      </c>
      <c r="P46">
        <v>3</v>
      </c>
    </row>
    <row r="47" spans="1:16" x14ac:dyDescent="0.25">
      <c r="A47" s="32" t="s">
        <v>47</v>
      </c>
      <c r="B47" s="40"/>
      <c r="C47" s="41"/>
      <c r="D47" s="41"/>
      <c r="E47" s="42" t="s">
        <v>44</v>
      </c>
      <c r="F47" s="41"/>
      <c r="G47" s="41"/>
      <c r="H47" s="41"/>
      <c r="I47" s="41"/>
      <c r="J47" s="43"/>
    </row>
    <row r="48" spans="1:16" ht="120" x14ac:dyDescent="0.25">
      <c r="A48" s="32" t="s">
        <v>48</v>
      </c>
      <c r="B48" s="40"/>
      <c r="C48" s="41"/>
      <c r="D48" s="41"/>
      <c r="E48" s="44" t="s">
        <v>124</v>
      </c>
      <c r="F48" s="41"/>
      <c r="G48" s="41"/>
      <c r="H48" s="41"/>
      <c r="I48" s="41"/>
      <c r="J48" s="43"/>
    </row>
    <row r="49" spans="1:16" ht="409.5" x14ac:dyDescent="0.25">
      <c r="A49" s="32" t="s">
        <v>50</v>
      </c>
      <c r="B49" s="40"/>
      <c r="C49" s="41"/>
      <c r="D49" s="41"/>
      <c r="E49" s="34" t="s">
        <v>125</v>
      </c>
      <c r="F49" s="41"/>
      <c r="G49" s="41"/>
      <c r="H49" s="41"/>
      <c r="I49" s="41"/>
      <c r="J49" s="43"/>
    </row>
    <row r="50" spans="1:16" x14ac:dyDescent="0.25">
      <c r="A50" s="32" t="s">
        <v>42</v>
      </c>
      <c r="B50" s="32">
        <v>11</v>
      </c>
      <c r="C50" s="33" t="s">
        <v>122</v>
      </c>
      <c r="D50" s="32" t="s">
        <v>106</v>
      </c>
      <c r="E50" s="34" t="s">
        <v>123</v>
      </c>
      <c r="F50" s="35" t="s">
        <v>103</v>
      </c>
      <c r="G50" s="36">
        <v>1010.7380000000001</v>
      </c>
      <c r="H50" s="37">
        <v>155.76</v>
      </c>
      <c r="I50" s="38">
        <f>ROUND(G50*H50,P4)</f>
        <v>157432.54999999999</v>
      </c>
      <c r="J50" s="32"/>
      <c r="O50" s="39">
        <f>I50*0.21</f>
        <v>33060.835499999994</v>
      </c>
      <c r="P50">
        <v>3</v>
      </c>
    </row>
    <row r="51" spans="1:16" x14ac:dyDescent="0.25">
      <c r="A51" s="32" t="s">
        <v>47</v>
      </c>
      <c r="B51" s="40"/>
      <c r="C51" s="41"/>
      <c r="D51" s="41"/>
      <c r="E51" s="42" t="s">
        <v>44</v>
      </c>
      <c r="F51" s="41"/>
      <c r="G51" s="41"/>
      <c r="H51" s="41"/>
      <c r="I51" s="41"/>
      <c r="J51" s="43"/>
    </row>
    <row r="52" spans="1:16" ht="120" x14ac:dyDescent="0.25">
      <c r="A52" s="32" t="s">
        <v>48</v>
      </c>
      <c r="B52" s="40"/>
      <c r="C52" s="41"/>
      <c r="D52" s="41"/>
      <c r="E52" s="44" t="s">
        <v>126</v>
      </c>
      <c r="F52" s="41"/>
      <c r="G52" s="41"/>
      <c r="H52" s="41"/>
      <c r="I52" s="41"/>
      <c r="J52" s="43"/>
    </row>
    <row r="53" spans="1:16" ht="409.5" x14ac:dyDescent="0.25">
      <c r="A53" s="32" t="s">
        <v>50</v>
      </c>
      <c r="B53" s="40"/>
      <c r="C53" s="41"/>
      <c r="D53" s="41"/>
      <c r="E53" s="34" t="s">
        <v>125</v>
      </c>
      <c r="F53" s="41"/>
      <c r="G53" s="41"/>
      <c r="H53" s="41"/>
      <c r="I53" s="41"/>
      <c r="J53" s="43"/>
    </row>
    <row r="54" spans="1:16" x14ac:dyDescent="0.25">
      <c r="A54" s="32" t="s">
        <v>42</v>
      </c>
      <c r="B54" s="32">
        <v>12</v>
      </c>
      <c r="C54" s="33" t="s">
        <v>127</v>
      </c>
      <c r="D54" s="32" t="s">
        <v>44</v>
      </c>
      <c r="E54" s="34" t="s">
        <v>128</v>
      </c>
      <c r="F54" s="35" t="s">
        <v>103</v>
      </c>
      <c r="G54" s="36">
        <v>203.18</v>
      </c>
      <c r="H54" s="37">
        <v>175.59</v>
      </c>
      <c r="I54" s="38">
        <f>ROUND(G54*H54,P4)</f>
        <v>35676.379999999997</v>
      </c>
      <c r="J54" s="32"/>
      <c r="O54" s="39">
        <f>I54*0.21</f>
        <v>7492.0397999999996</v>
      </c>
      <c r="P54">
        <v>3</v>
      </c>
    </row>
    <row r="55" spans="1:16" x14ac:dyDescent="0.25">
      <c r="A55" s="32" t="s">
        <v>47</v>
      </c>
      <c r="B55" s="40"/>
      <c r="C55" s="41"/>
      <c r="D55" s="41"/>
      <c r="E55" s="42" t="s">
        <v>44</v>
      </c>
      <c r="F55" s="41"/>
      <c r="G55" s="41"/>
      <c r="H55" s="41"/>
      <c r="I55" s="41"/>
      <c r="J55" s="43"/>
    </row>
    <row r="56" spans="1:16" x14ac:dyDescent="0.25">
      <c r="A56" s="32" t="s">
        <v>48</v>
      </c>
      <c r="B56" s="40"/>
      <c r="C56" s="41"/>
      <c r="D56" s="41"/>
      <c r="E56" s="44" t="s">
        <v>129</v>
      </c>
      <c r="F56" s="41"/>
      <c r="G56" s="41"/>
      <c r="H56" s="41"/>
      <c r="I56" s="41"/>
      <c r="J56" s="43"/>
    </row>
    <row r="57" spans="1:16" ht="405" x14ac:dyDescent="0.25">
      <c r="A57" s="32" t="s">
        <v>50</v>
      </c>
      <c r="B57" s="40"/>
      <c r="C57" s="41"/>
      <c r="D57" s="41"/>
      <c r="E57" s="34" t="s">
        <v>130</v>
      </c>
      <c r="F57" s="41"/>
      <c r="G57" s="41"/>
      <c r="H57" s="41"/>
      <c r="I57" s="41"/>
      <c r="J57" s="43"/>
    </row>
    <row r="58" spans="1:16" x14ac:dyDescent="0.25">
      <c r="A58" s="32" t="s">
        <v>42</v>
      </c>
      <c r="B58" s="32">
        <v>13</v>
      </c>
      <c r="C58" s="33" t="s">
        <v>131</v>
      </c>
      <c r="D58" s="32" t="s">
        <v>44</v>
      </c>
      <c r="E58" s="34" t="s">
        <v>132</v>
      </c>
      <c r="F58" s="35" t="s">
        <v>103</v>
      </c>
      <c r="G58" s="36">
        <v>61.786000000000001</v>
      </c>
      <c r="H58" s="37">
        <v>538.16</v>
      </c>
      <c r="I58" s="38">
        <f>ROUND(G58*H58,P4)</f>
        <v>33250.75</v>
      </c>
      <c r="J58" s="32"/>
      <c r="O58" s="39">
        <f>I58*0.21</f>
        <v>6982.6574999999993</v>
      </c>
      <c r="P58">
        <v>3</v>
      </c>
    </row>
    <row r="59" spans="1:16" x14ac:dyDescent="0.25">
      <c r="A59" s="32" t="s">
        <v>47</v>
      </c>
      <c r="B59" s="40"/>
      <c r="C59" s="41"/>
      <c r="D59" s="41"/>
      <c r="E59" s="42" t="s">
        <v>44</v>
      </c>
      <c r="F59" s="41"/>
      <c r="G59" s="41"/>
      <c r="H59" s="41"/>
      <c r="I59" s="41"/>
      <c r="J59" s="43"/>
    </row>
    <row r="60" spans="1:16" ht="105" x14ac:dyDescent="0.25">
      <c r="A60" s="32" t="s">
        <v>48</v>
      </c>
      <c r="B60" s="40"/>
      <c r="C60" s="41"/>
      <c r="D60" s="41"/>
      <c r="E60" s="44" t="s">
        <v>133</v>
      </c>
      <c r="F60" s="41"/>
      <c r="G60" s="41"/>
      <c r="H60" s="41"/>
      <c r="I60" s="41"/>
      <c r="J60" s="43"/>
    </row>
    <row r="61" spans="1:16" ht="409.5" x14ac:dyDescent="0.25">
      <c r="A61" s="32" t="s">
        <v>50</v>
      </c>
      <c r="B61" s="40"/>
      <c r="C61" s="41"/>
      <c r="D61" s="41"/>
      <c r="E61" s="34" t="s">
        <v>134</v>
      </c>
      <c r="F61" s="41"/>
      <c r="G61" s="41"/>
      <c r="H61" s="41"/>
      <c r="I61" s="41"/>
      <c r="J61" s="43"/>
    </row>
    <row r="62" spans="1:16" x14ac:dyDescent="0.25">
      <c r="A62" s="32" t="s">
        <v>42</v>
      </c>
      <c r="B62" s="32">
        <v>14</v>
      </c>
      <c r="C62" s="33" t="s">
        <v>135</v>
      </c>
      <c r="D62" s="32" t="s">
        <v>82</v>
      </c>
      <c r="E62" s="34" t="s">
        <v>136</v>
      </c>
      <c r="F62" s="35" t="s">
        <v>103</v>
      </c>
      <c r="G62" s="36">
        <v>76.2</v>
      </c>
      <c r="H62" s="37">
        <v>461.28</v>
      </c>
      <c r="I62" s="38">
        <f>ROUND(G62*H62,P4)</f>
        <v>35149.54</v>
      </c>
      <c r="J62" s="32"/>
      <c r="O62" s="39">
        <f>I62*0.21</f>
        <v>7381.4034000000001</v>
      </c>
      <c r="P62">
        <v>3</v>
      </c>
    </row>
    <row r="63" spans="1:16" x14ac:dyDescent="0.25">
      <c r="A63" s="32" t="s">
        <v>47</v>
      </c>
      <c r="B63" s="40"/>
      <c r="C63" s="41"/>
      <c r="D63" s="41"/>
      <c r="E63" s="42" t="s">
        <v>44</v>
      </c>
      <c r="F63" s="41"/>
      <c r="G63" s="41"/>
      <c r="H63" s="41"/>
      <c r="I63" s="41"/>
      <c r="J63" s="43"/>
    </row>
    <row r="64" spans="1:16" ht="150" x14ac:dyDescent="0.25">
      <c r="A64" s="32" t="s">
        <v>48</v>
      </c>
      <c r="B64" s="40"/>
      <c r="C64" s="41"/>
      <c r="D64" s="41"/>
      <c r="E64" s="44" t="s">
        <v>137</v>
      </c>
      <c r="F64" s="41"/>
      <c r="G64" s="41"/>
      <c r="H64" s="41"/>
      <c r="I64" s="41"/>
      <c r="J64" s="43"/>
    </row>
    <row r="65" spans="1:16" ht="409.5" x14ac:dyDescent="0.25">
      <c r="A65" s="32" t="s">
        <v>50</v>
      </c>
      <c r="B65" s="40"/>
      <c r="C65" s="41"/>
      <c r="D65" s="41"/>
      <c r="E65" s="34" t="s">
        <v>134</v>
      </c>
      <c r="F65" s="41"/>
      <c r="G65" s="41"/>
      <c r="H65" s="41"/>
      <c r="I65" s="41"/>
      <c r="J65" s="43"/>
    </row>
    <row r="66" spans="1:16" x14ac:dyDescent="0.25">
      <c r="A66" s="32" t="s">
        <v>42</v>
      </c>
      <c r="B66" s="32">
        <v>15</v>
      </c>
      <c r="C66" s="33" t="s">
        <v>135</v>
      </c>
      <c r="D66" s="32" t="s">
        <v>106</v>
      </c>
      <c r="E66" s="34" t="s">
        <v>136</v>
      </c>
      <c r="F66" s="35" t="s">
        <v>103</v>
      </c>
      <c r="G66" s="36">
        <v>129.6</v>
      </c>
      <c r="H66" s="37">
        <v>496.76</v>
      </c>
      <c r="I66" s="38">
        <f>ROUND(G66*H66,P4)</f>
        <v>64380.1</v>
      </c>
      <c r="J66" s="32"/>
      <c r="O66" s="39">
        <f>I66*0.21</f>
        <v>13519.821</v>
      </c>
      <c r="P66">
        <v>3</v>
      </c>
    </row>
    <row r="67" spans="1:16" x14ac:dyDescent="0.25">
      <c r="A67" s="32" t="s">
        <v>47</v>
      </c>
      <c r="B67" s="40"/>
      <c r="C67" s="41"/>
      <c r="D67" s="41"/>
      <c r="E67" s="42" t="s">
        <v>44</v>
      </c>
      <c r="F67" s="41"/>
      <c r="G67" s="41"/>
      <c r="H67" s="41"/>
      <c r="I67" s="41"/>
      <c r="J67" s="43"/>
    </row>
    <row r="68" spans="1:16" ht="45" x14ac:dyDescent="0.25">
      <c r="A68" s="32" t="s">
        <v>48</v>
      </c>
      <c r="B68" s="40"/>
      <c r="C68" s="41"/>
      <c r="D68" s="41"/>
      <c r="E68" s="44" t="s">
        <v>138</v>
      </c>
      <c r="F68" s="41"/>
      <c r="G68" s="41"/>
      <c r="H68" s="41"/>
      <c r="I68" s="41"/>
      <c r="J68" s="43"/>
    </row>
    <row r="69" spans="1:16" ht="409.5" x14ac:dyDescent="0.25">
      <c r="A69" s="32" t="s">
        <v>50</v>
      </c>
      <c r="B69" s="40"/>
      <c r="C69" s="41"/>
      <c r="D69" s="41"/>
      <c r="E69" s="34" t="s">
        <v>134</v>
      </c>
      <c r="F69" s="41"/>
      <c r="G69" s="41"/>
      <c r="H69" s="41"/>
      <c r="I69" s="41"/>
      <c r="J69" s="43"/>
    </row>
    <row r="70" spans="1:16" x14ac:dyDescent="0.25">
      <c r="A70" s="32" t="s">
        <v>42</v>
      </c>
      <c r="B70" s="32">
        <v>16</v>
      </c>
      <c r="C70" s="33" t="s">
        <v>139</v>
      </c>
      <c r="D70" s="32" t="s">
        <v>44</v>
      </c>
      <c r="E70" s="34" t="s">
        <v>140</v>
      </c>
      <c r="F70" s="35" t="s">
        <v>103</v>
      </c>
      <c r="G70" s="36">
        <v>2139.1790000000001</v>
      </c>
      <c r="H70" s="37">
        <v>36.450000000000003</v>
      </c>
      <c r="I70" s="38">
        <f>ROUND(G70*H70,P4)</f>
        <v>77973.070000000007</v>
      </c>
      <c r="J70" s="32"/>
      <c r="O70" s="39">
        <f>I70*0.21</f>
        <v>16374.344700000001</v>
      </c>
      <c r="P70">
        <v>3</v>
      </c>
    </row>
    <row r="71" spans="1:16" x14ac:dyDescent="0.25">
      <c r="A71" s="32" t="s">
        <v>47</v>
      </c>
      <c r="B71" s="40"/>
      <c r="C71" s="41"/>
      <c r="D71" s="41"/>
      <c r="E71" s="42" t="s">
        <v>44</v>
      </c>
      <c r="F71" s="41"/>
      <c r="G71" s="41"/>
      <c r="H71" s="41"/>
      <c r="I71" s="41"/>
      <c r="J71" s="43"/>
    </row>
    <row r="72" spans="1:16" ht="120" x14ac:dyDescent="0.25">
      <c r="A72" s="32" t="s">
        <v>48</v>
      </c>
      <c r="B72" s="40"/>
      <c r="C72" s="41"/>
      <c r="D72" s="41"/>
      <c r="E72" s="44" t="s">
        <v>141</v>
      </c>
      <c r="F72" s="41"/>
      <c r="G72" s="41"/>
      <c r="H72" s="41"/>
      <c r="I72" s="41"/>
      <c r="J72" s="43"/>
    </row>
    <row r="73" spans="1:16" ht="255" x14ac:dyDescent="0.25">
      <c r="A73" s="32" t="s">
        <v>50</v>
      </c>
      <c r="B73" s="40"/>
      <c r="C73" s="41"/>
      <c r="D73" s="41"/>
      <c r="E73" s="34" t="s">
        <v>142</v>
      </c>
      <c r="F73" s="41"/>
      <c r="G73" s="41"/>
      <c r="H73" s="41"/>
      <c r="I73" s="41"/>
      <c r="J73" s="43"/>
    </row>
    <row r="74" spans="1:16" x14ac:dyDescent="0.25">
      <c r="A74" s="32" t="s">
        <v>42</v>
      </c>
      <c r="B74" s="32">
        <v>17</v>
      </c>
      <c r="C74" s="33" t="s">
        <v>143</v>
      </c>
      <c r="D74" s="32" t="s">
        <v>44</v>
      </c>
      <c r="E74" s="34" t="s">
        <v>144</v>
      </c>
      <c r="F74" s="35" t="s">
        <v>103</v>
      </c>
      <c r="G74" s="36">
        <v>15.6</v>
      </c>
      <c r="H74" s="37">
        <v>339.45</v>
      </c>
      <c r="I74" s="38">
        <f>ROUND(G74*H74,P4)</f>
        <v>5295.42</v>
      </c>
      <c r="J74" s="32"/>
      <c r="O74" s="39">
        <f>I74*0.21</f>
        <v>1112.0382</v>
      </c>
      <c r="P74">
        <v>3</v>
      </c>
    </row>
    <row r="75" spans="1:16" x14ac:dyDescent="0.25">
      <c r="A75" s="32" t="s">
        <v>47</v>
      </c>
      <c r="B75" s="40"/>
      <c r="C75" s="41"/>
      <c r="D75" s="41"/>
      <c r="E75" s="42" t="s">
        <v>44</v>
      </c>
      <c r="F75" s="41"/>
      <c r="G75" s="41"/>
      <c r="H75" s="41"/>
      <c r="I75" s="41"/>
      <c r="J75" s="43"/>
    </row>
    <row r="76" spans="1:16" ht="45" x14ac:dyDescent="0.25">
      <c r="A76" s="32" t="s">
        <v>48</v>
      </c>
      <c r="B76" s="40"/>
      <c r="C76" s="41"/>
      <c r="D76" s="41"/>
      <c r="E76" s="44" t="s">
        <v>145</v>
      </c>
      <c r="F76" s="41"/>
      <c r="G76" s="41"/>
      <c r="H76" s="41"/>
      <c r="I76" s="41"/>
      <c r="J76" s="43"/>
    </row>
    <row r="77" spans="1:16" ht="390" x14ac:dyDescent="0.25">
      <c r="A77" s="32" t="s">
        <v>50</v>
      </c>
      <c r="B77" s="40"/>
      <c r="C77" s="41"/>
      <c r="D77" s="41"/>
      <c r="E77" s="34" t="s">
        <v>146</v>
      </c>
      <c r="F77" s="41"/>
      <c r="G77" s="41"/>
      <c r="H77" s="41"/>
      <c r="I77" s="41"/>
      <c r="J77" s="43"/>
    </row>
    <row r="78" spans="1:16" x14ac:dyDescent="0.25">
      <c r="A78" s="32" t="s">
        <v>42</v>
      </c>
      <c r="B78" s="32">
        <v>18</v>
      </c>
      <c r="C78" s="33" t="s">
        <v>147</v>
      </c>
      <c r="D78" s="32" t="s">
        <v>44</v>
      </c>
      <c r="E78" s="34" t="s">
        <v>148</v>
      </c>
      <c r="F78" s="35" t="s">
        <v>103</v>
      </c>
      <c r="G78" s="36">
        <v>127.813</v>
      </c>
      <c r="H78" s="37">
        <v>982.45</v>
      </c>
      <c r="I78" s="38">
        <f>ROUND(G78*H78,P4)</f>
        <v>125569.88</v>
      </c>
      <c r="J78" s="32"/>
      <c r="O78" s="39">
        <f>I78*0.21</f>
        <v>26369.674800000001</v>
      </c>
      <c r="P78">
        <v>3</v>
      </c>
    </row>
    <row r="79" spans="1:16" x14ac:dyDescent="0.25">
      <c r="A79" s="32" t="s">
        <v>47</v>
      </c>
      <c r="B79" s="40"/>
      <c r="C79" s="41"/>
      <c r="D79" s="41"/>
      <c r="E79" s="42" t="s">
        <v>44</v>
      </c>
      <c r="F79" s="41"/>
      <c r="G79" s="41"/>
      <c r="H79" s="41"/>
      <c r="I79" s="41"/>
      <c r="J79" s="43"/>
    </row>
    <row r="80" spans="1:16" ht="225" x14ac:dyDescent="0.25">
      <c r="A80" s="32" t="s">
        <v>48</v>
      </c>
      <c r="B80" s="40"/>
      <c r="C80" s="41"/>
      <c r="D80" s="41"/>
      <c r="E80" s="44" t="s">
        <v>149</v>
      </c>
      <c r="F80" s="41"/>
      <c r="G80" s="41"/>
      <c r="H80" s="41"/>
      <c r="I80" s="41"/>
      <c r="J80" s="43"/>
    </row>
    <row r="81" spans="1:16" ht="409.5" x14ac:dyDescent="0.25">
      <c r="A81" s="32" t="s">
        <v>50</v>
      </c>
      <c r="B81" s="40"/>
      <c r="C81" s="41"/>
      <c r="D81" s="41"/>
      <c r="E81" s="34" t="s">
        <v>150</v>
      </c>
      <c r="F81" s="41"/>
      <c r="G81" s="41"/>
      <c r="H81" s="41"/>
      <c r="I81" s="41"/>
      <c r="J81" s="43"/>
    </row>
    <row r="82" spans="1:16" x14ac:dyDescent="0.25">
      <c r="A82" s="32" t="s">
        <v>42</v>
      </c>
      <c r="B82" s="32">
        <v>19</v>
      </c>
      <c r="C82" s="33" t="s">
        <v>151</v>
      </c>
      <c r="D82" s="32" t="s">
        <v>44</v>
      </c>
      <c r="E82" s="34" t="s">
        <v>152</v>
      </c>
      <c r="F82" s="35" t="s">
        <v>153</v>
      </c>
      <c r="G82" s="36">
        <v>1963.72</v>
      </c>
      <c r="H82" s="37">
        <v>21.81</v>
      </c>
      <c r="I82" s="38">
        <f>ROUND(G82*H82,P4)</f>
        <v>42828.73</v>
      </c>
      <c r="J82" s="32"/>
      <c r="O82" s="39">
        <f>I82*0.21</f>
        <v>8994.033300000001</v>
      </c>
      <c r="P82">
        <v>3</v>
      </c>
    </row>
    <row r="83" spans="1:16" x14ac:dyDescent="0.25">
      <c r="A83" s="32" t="s">
        <v>47</v>
      </c>
      <c r="B83" s="40"/>
      <c r="C83" s="41"/>
      <c r="D83" s="41"/>
      <c r="E83" s="42" t="s">
        <v>44</v>
      </c>
      <c r="F83" s="41"/>
      <c r="G83" s="41"/>
      <c r="H83" s="41"/>
      <c r="I83" s="41"/>
      <c r="J83" s="43"/>
    </row>
    <row r="84" spans="1:16" ht="60" x14ac:dyDescent="0.25">
      <c r="A84" s="32" t="s">
        <v>48</v>
      </c>
      <c r="B84" s="40"/>
      <c r="C84" s="41"/>
      <c r="D84" s="41"/>
      <c r="E84" s="44" t="s">
        <v>154</v>
      </c>
      <c r="F84" s="41"/>
      <c r="G84" s="41"/>
      <c r="H84" s="41"/>
      <c r="I84" s="41"/>
      <c r="J84" s="43"/>
    </row>
    <row r="85" spans="1:16" ht="30" x14ac:dyDescent="0.25">
      <c r="A85" s="32" t="s">
        <v>50</v>
      </c>
      <c r="B85" s="40"/>
      <c r="C85" s="41"/>
      <c r="D85" s="41"/>
      <c r="E85" s="34" t="s">
        <v>155</v>
      </c>
      <c r="F85" s="41"/>
      <c r="G85" s="41"/>
      <c r="H85" s="41"/>
      <c r="I85" s="41"/>
      <c r="J85" s="43"/>
    </row>
    <row r="86" spans="1:16" x14ac:dyDescent="0.25">
      <c r="A86" s="32" t="s">
        <v>42</v>
      </c>
      <c r="B86" s="32">
        <v>20</v>
      </c>
      <c r="C86" s="33" t="s">
        <v>156</v>
      </c>
      <c r="D86" s="32" t="s">
        <v>44</v>
      </c>
      <c r="E86" s="34" t="s">
        <v>157</v>
      </c>
      <c r="F86" s="35" t="s">
        <v>103</v>
      </c>
      <c r="G86" s="36">
        <v>203.18</v>
      </c>
      <c r="H86" s="37">
        <v>348.05</v>
      </c>
      <c r="I86" s="38">
        <f>ROUND(G86*H86,P4)</f>
        <v>70716.800000000003</v>
      </c>
      <c r="J86" s="32"/>
      <c r="O86" s="39">
        <f>I86*0.21</f>
        <v>14850.528</v>
      </c>
      <c r="P86">
        <v>3</v>
      </c>
    </row>
    <row r="87" spans="1:16" x14ac:dyDescent="0.25">
      <c r="A87" s="32" t="s">
        <v>47</v>
      </c>
      <c r="B87" s="40"/>
      <c r="C87" s="41"/>
      <c r="D87" s="41"/>
      <c r="E87" s="42" t="s">
        <v>44</v>
      </c>
      <c r="F87" s="41"/>
      <c r="G87" s="41"/>
      <c r="H87" s="41"/>
      <c r="I87" s="41"/>
      <c r="J87" s="43"/>
    </row>
    <row r="88" spans="1:16" ht="105" x14ac:dyDescent="0.25">
      <c r="A88" s="32" t="s">
        <v>48</v>
      </c>
      <c r="B88" s="40"/>
      <c r="C88" s="41"/>
      <c r="D88" s="41"/>
      <c r="E88" s="44" t="s">
        <v>158</v>
      </c>
      <c r="F88" s="41"/>
      <c r="G88" s="41"/>
      <c r="H88" s="41"/>
      <c r="I88" s="41"/>
      <c r="J88" s="43"/>
    </row>
    <row r="89" spans="1:16" ht="45" x14ac:dyDescent="0.25">
      <c r="A89" s="32" t="s">
        <v>50</v>
      </c>
      <c r="B89" s="40"/>
      <c r="C89" s="41"/>
      <c r="D89" s="41"/>
      <c r="E89" s="34" t="s">
        <v>159</v>
      </c>
      <c r="F89" s="41"/>
      <c r="G89" s="41"/>
      <c r="H89" s="41"/>
      <c r="I89" s="41"/>
      <c r="J89" s="43"/>
    </row>
    <row r="90" spans="1:16" x14ac:dyDescent="0.25">
      <c r="A90" s="32" t="s">
        <v>42</v>
      </c>
      <c r="B90" s="32">
        <v>21</v>
      </c>
      <c r="C90" s="33" t="s">
        <v>160</v>
      </c>
      <c r="D90" s="32" t="s">
        <v>44</v>
      </c>
      <c r="E90" s="34" t="s">
        <v>161</v>
      </c>
      <c r="F90" s="35" t="s">
        <v>153</v>
      </c>
      <c r="G90" s="36">
        <v>1015.9</v>
      </c>
      <c r="H90" s="37">
        <v>21.66</v>
      </c>
      <c r="I90" s="38">
        <f>ROUND(G90*H90,P4)</f>
        <v>22004.39</v>
      </c>
      <c r="J90" s="32"/>
      <c r="O90" s="39">
        <f>I90*0.21</f>
        <v>4620.9218999999994</v>
      </c>
      <c r="P90">
        <v>3</v>
      </c>
    </row>
    <row r="91" spans="1:16" x14ac:dyDescent="0.25">
      <c r="A91" s="32" t="s">
        <v>47</v>
      </c>
      <c r="B91" s="40"/>
      <c r="C91" s="41"/>
      <c r="D91" s="41"/>
      <c r="E91" s="42" t="s">
        <v>44</v>
      </c>
      <c r="F91" s="41"/>
      <c r="G91" s="41"/>
      <c r="H91" s="41"/>
      <c r="I91" s="41"/>
      <c r="J91" s="43"/>
    </row>
    <row r="92" spans="1:16" x14ac:dyDescent="0.25">
      <c r="A92" s="32" t="s">
        <v>48</v>
      </c>
      <c r="B92" s="40"/>
      <c r="C92" s="41"/>
      <c r="D92" s="41"/>
      <c r="E92" s="44" t="s">
        <v>162</v>
      </c>
      <c r="F92" s="41"/>
      <c r="G92" s="41"/>
      <c r="H92" s="41"/>
      <c r="I92" s="41"/>
      <c r="J92" s="43"/>
    </row>
    <row r="93" spans="1:16" ht="30" x14ac:dyDescent="0.25">
      <c r="A93" s="32" t="s">
        <v>50</v>
      </c>
      <c r="B93" s="40"/>
      <c r="C93" s="41"/>
      <c r="D93" s="41"/>
      <c r="E93" s="34" t="s">
        <v>163</v>
      </c>
      <c r="F93" s="41"/>
      <c r="G93" s="41"/>
      <c r="H93" s="41"/>
      <c r="I93" s="41"/>
      <c r="J93" s="43"/>
    </row>
    <row r="94" spans="1:16" x14ac:dyDescent="0.25">
      <c r="A94" s="32" t="s">
        <v>42</v>
      </c>
      <c r="B94" s="32">
        <v>22</v>
      </c>
      <c r="C94" s="33" t="s">
        <v>164</v>
      </c>
      <c r="D94" s="32" t="s">
        <v>44</v>
      </c>
      <c r="E94" s="34" t="s">
        <v>165</v>
      </c>
      <c r="F94" s="35" t="s">
        <v>153</v>
      </c>
      <c r="G94" s="36">
        <v>1015.9</v>
      </c>
      <c r="H94" s="37">
        <v>8.1199999999999992</v>
      </c>
      <c r="I94" s="38">
        <f>ROUND(G94*H94,P4)</f>
        <v>8249.11</v>
      </c>
      <c r="J94" s="32"/>
      <c r="O94" s="39">
        <f>I94*0.21</f>
        <v>1732.3131000000001</v>
      </c>
      <c r="P94">
        <v>3</v>
      </c>
    </row>
    <row r="95" spans="1:16" x14ac:dyDescent="0.25">
      <c r="A95" s="32" t="s">
        <v>47</v>
      </c>
      <c r="B95" s="40"/>
      <c r="C95" s="41"/>
      <c r="D95" s="41"/>
      <c r="E95" s="42" t="s">
        <v>44</v>
      </c>
      <c r="F95" s="41"/>
      <c r="G95" s="41"/>
      <c r="H95" s="41"/>
      <c r="I95" s="41"/>
      <c r="J95" s="43"/>
    </row>
    <row r="96" spans="1:16" x14ac:dyDescent="0.25">
      <c r="A96" s="32" t="s">
        <v>48</v>
      </c>
      <c r="B96" s="40"/>
      <c r="C96" s="41"/>
      <c r="D96" s="41"/>
      <c r="E96" s="44" t="s">
        <v>162</v>
      </c>
      <c r="F96" s="41"/>
      <c r="G96" s="41"/>
      <c r="H96" s="41"/>
      <c r="I96" s="41"/>
      <c r="J96" s="43"/>
    </row>
    <row r="97" spans="1:16" ht="60" x14ac:dyDescent="0.25">
      <c r="A97" s="32" t="s">
        <v>50</v>
      </c>
      <c r="B97" s="40"/>
      <c r="C97" s="41"/>
      <c r="D97" s="41"/>
      <c r="E97" s="34" t="s">
        <v>166</v>
      </c>
      <c r="F97" s="41"/>
      <c r="G97" s="41"/>
      <c r="H97" s="41"/>
      <c r="I97" s="41"/>
      <c r="J97" s="43"/>
    </row>
    <row r="98" spans="1:16" x14ac:dyDescent="0.25">
      <c r="A98" s="26" t="s">
        <v>39</v>
      </c>
      <c r="B98" s="27"/>
      <c r="C98" s="28" t="s">
        <v>167</v>
      </c>
      <c r="D98" s="29"/>
      <c r="E98" s="26" t="s">
        <v>168</v>
      </c>
      <c r="F98" s="29"/>
      <c r="G98" s="29"/>
      <c r="H98" s="29"/>
      <c r="I98" s="30">
        <f>SUMIFS(I99:I114,A99:A114,"P")</f>
        <v>369729.58</v>
      </c>
      <c r="J98" s="31"/>
    </row>
    <row r="99" spans="1:16" x14ac:dyDescent="0.25">
      <c r="A99" s="32" t="s">
        <v>42</v>
      </c>
      <c r="B99" s="32">
        <v>23</v>
      </c>
      <c r="C99" s="33" t="s">
        <v>169</v>
      </c>
      <c r="D99" s="32" t="s">
        <v>44</v>
      </c>
      <c r="E99" s="34" t="s">
        <v>170</v>
      </c>
      <c r="F99" s="35" t="s">
        <v>116</v>
      </c>
      <c r="G99" s="36">
        <v>432</v>
      </c>
      <c r="H99" s="37">
        <v>593.20000000000005</v>
      </c>
      <c r="I99" s="38">
        <f>ROUND(G99*H99,P4)</f>
        <v>256262.39999999999</v>
      </c>
      <c r="J99" s="32"/>
      <c r="O99" s="39">
        <f>I99*0.21</f>
        <v>53815.103999999999</v>
      </c>
      <c r="P99">
        <v>3</v>
      </c>
    </row>
    <row r="100" spans="1:16" x14ac:dyDescent="0.25">
      <c r="A100" s="32" t="s">
        <v>47</v>
      </c>
      <c r="B100" s="40"/>
      <c r="C100" s="41"/>
      <c r="D100" s="41"/>
      <c r="E100" s="42" t="s">
        <v>44</v>
      </c>
      <c r="F100" s="41"/>
      <c r="G100" s="41"/>
      <c r="H100" s="41"/>
      <c r="I100" s="41"/>
      <c r="J100" s="43"/>
    </row>
    <row r="101" spans="1:16" ht="45" x14ac:dyDescent="0.25">
      <c r="A101" s="32" t="s">
        <v>48</v>
      </c>
      <c r="B101" s="40"/>
      <c r="C101" s="41"/>
      <c r="D101" s="41"/>
      <c r="E101" s="44" t="s">
        <v>171</v>
      </c>
      <c r="F101" s="41"/>
      <c r="G101" s="41"/>
      <c r="H101" s="41"/>
      <c r="I101" s="41"/>
      <c r="J101" s="43"/>
    </row>
    <row r="102" spans="1:16" ht="195" x14ac:dyDescent="0.25">
      <c r="A102" s="32" t="s">
        <v>50</v>
      </c>
      <c r="B102" s="40"/>
      <c r="C102" s="41"/>
      <c r="D102" s="41"/>
      <c r="E102" s="34" t="s">
        <v>172</v>
      </c>
      <c r="F102" s="41"/>
      <c r="G102" s="41"/>
      <c r="H102" s="41"/>
      <c r="I102" s="41"/>
      <c r="J102" s="43"/>
    </row>
    <row r="103" spans="1:16" x14ac:dyDescent="0.25">
      <c r="A103" s="32" t="s">
        <v>42</v>
      </c>
      <c r="B103" s="32">
        <v>24</v>
      </c>
      <c r="C103" s="33" t="s">
        <v>173</v>
      </c>
      <c r="D103" s="32" t="s">
        <v>82</v>
      </c>
      <c r="E103" s="34" t="s">
        <v>174</v>
      </c>
      <c r="F103" s="35" t="s">
        <v>153</v>
      </c>
      <c r="G103" s="36">
        <v>864</v>
      </c>
      <c r="H103" s="37">
        <v>28</v>
      </c>
      <c r="I103" s="38">
        <f>ROUND(G103*H103,P4)</f>
        <v>24192</v>
      </c>
      <c r="J103" s="32"/>
      <c r="O103" s="39">
        <f>I103*0.21</f>
        <v>5080.32</v>
      </c>
      <c r="P103">
        <v>3</v>
      </c>
    </row>
    <row r="104" spans="1:16" x14ac:dyDescent="0.25">
      <c r="A104" s="32" t="s">
        <v>47</v>
      </c>
      <c r="B104" s="40"/>
      <c r="C104" s="41"/>
      <c r="D104" s="41"/>
      <c r="E104" s="42" t="s">
        <v>44</v>
      </c>
      <c r="F104" s="41"/>
      <c r="G104" s="41"/>
      <c r="H104" s="41"/>
      <c r="I104" s="41"/>
      <c r="J104" s="43"/>
    </row>
    <row r="105" spans="1:16" ht="45" x14ac:dyDescent="0.25">
      <c r="A105" s="32" t="s">
        <v>48</v>
      </c>
      <c r="B105" s="40"/>
      <c r="C105" s="41"/>
      <c r="D105" s="41"/>
      <c r="E105" s="44" t="s">
        <v>175</v>
      </c>
      <c r="F105" s="41"/>
      <c r="G105" s="41"/>
      <c r="H105" s="41"/>
      <c r="I105" s="41"/>
      <c r="J105" s="43"/>
    </row>
    <row r="106" spans="1:16" ht="75" x14ac:dyDescent="0.25">
      <c r="A106" s="32" t="s">
        <v>50</v>
      </c>
      <c r="B106" s="40"/>
      <c r="C106" s="41"/>
      <c r="D106" s="41"/>
      <c r="E106" s="34" t="s">
        <v>176</v>
      </c>
      <c r="F106" s="41"/>
      <c r="G106" s="41"/>
      <c r="H106" s="41"/>
      <c r="I106" s="41"/>
      <c r="J106" s="43"/>
    </row>
    <row r="107" spans="1:16" x14ac:dyDescent="0.25">
      <c r="A107" s="32" t="s">
        <v>42</v>
      </c>
      <c r="B107" s="32">
        <v>25</v>
      </c>
      <c r="C107" s="33" t="s">
        <v>173</v>
      </c>
      <c r="D107" s="32" t="s">
        <v>106</v>
      </c>
      <c r="E107" s="34" t="s">
        <v>174</v>
      </c>
      <c r="F107" s="35" t="s">
        <v>153</v>
      </c>
      <c r="G107" s="36">
        <v>1963.72</v>
      </c>
      <c r="H107" s="37">
        <v>32.82</v>
      </c>
      <c r="I107" s="38">
        <f>ROUND(G107*H107,P4)</f>
        <v>64449.29</v>
      </c>
      <c r="J107" s="32"/>
      <c r="O107" s="39">
        <f>I107*0.21</f>
        <v>13534.350899999999</v>
      </c>
      <c r="P107">
        <v>3</v>
      </c>
    </row>
    <row r="108" spans="1:16" x14ac:dyDescent="0.25">
      <c r="A108" s="32" t="s">
        <v>47</v>
      </c>
      <c r="B108" s="40"/>
      <c r="C108" s="41"/>
      <c r="D108" s="41"/>
      <c r="E108" s="42" t="s">
        <v>44</v>
      </c>
      <c r="F108" s="41"/>
      <c r="G108" s="41"/>
      <c r="H108" s="41"/>
      <c r="I108" s="41"/>
      <c r="J108" s="43"/>
    </row>
    <row r="109" spans="1:16" ht="90" x14ac:dyDescent="0.25">
      <c r="A109" s="32" t="s">
        <v>48</v>
      </c>
      <c r="B109" s="40"/>
      <c r="C109" s="41"/>
      <c r="D109" s="41"/>
      <c r="E109" s="44" t="s">
        <v>177</v>
      </c>
      <c r="F109" s="41"/>
      <c r="G109" s="41"/>
      <c r="H109" s="41"/>
      <c r="I109" s="41"/>
      <c r="J109" s="43"/>
    </row>
    <row r="110" spans="1:16" ht="75" x14ac:dyDescent="0.25">
      <c r="A110" s="32" t="s">
        <v>50</v>
      </c>
      <c r="B110" s="40"/>
      <c r="C110" s="41"/>
      <c r="D110" s="41"/>
      <c r="E110" s="34" t="s">
        <v>176</v>
      </c>
      <c r="F110" s="41"/>
      <c r="G110" s="41"/>
      <c r="H110" s="41"/>
      <c r="I110" s="41"/>
      <c r="J110" s="43"/>
    </row>
    <row r="111" spans="1:16" x14ac:dyDescent="0.25">
      <c r="A111" s="32" t="s">
        <v>42</v>
      </c>
      <c r="B111" s="32">
        <v>26</v>
      </c>
      <c r="C111" s="33" t="s">
        <v>178</v>
      </c>
      <c r="D111" s="32" t="s">
        <v>44</v>
      </c>
      <c r="E111" s="34" t="s">
        <v>179</v>
      </c>
      <c r="F111" s="35" t="s">
        <v>153</v>
      </c>
      <c r="G111" s="36">
        <v>262.68</v>
      </c>
      <c r="H111" s="37">
        <v>94.51</v>
      </c>
      <c r="I111" s="38">
        <f>ROUND(G111*H111,P4)</f>
        <v>24825.89</v>
      </c>
      <c r="J111" s="32"/>
      <c r="O111" s="39">
        <f>I111*0.21</f>
        <v>5213.4368999999997</v>
      </c>
      <c r="P111">
        <v>3</v>
      </c>
    </row>
    <row r="112" spans="1:16" x14ac:dyDescent="0.25">
      <c r="A112" s="32" t="s">
        <v>47</v>
      </c>
      <c r="B112" s="40"/>
      <c r="C112" s="41"/>
      <c r="D112" s="41"/>
      <c r="E112" s="42" t="s">
        <v>44</v>
      </c>
      <c r="F112" s="41"/>
      <c r="G112" s="41"/>
      <c r="H112" s="41"/>
      <c r="I112" s="41"/>
      <c r="J112" s="43"/>
    </row>
    <row r="113" spans="1:16" ht="45" x14ac:dyDescent="0.25">
      <c r="A113" s="32" t="s">
        <v>48</v>
      </c>
      <c r="B113" s="40"/>
      <c r="C113" s="41"/>
      <c r="D113" s="41"/>
      <c r="E113" s="44" t="s">
        <v>180</v>
      </c>
      <c r="F113" s="41"/>
      <c r="G113" s="41"/>
      <c r="H113" s="41"/>
      <c r="I113" s="41"/>
      <c r="J113" s="43"/>
    </row>
    <row r="114" spans="1:16" ht="120" x14ac:dyDescent="0.25">
      <c r="A114" s="32" t="s">
        <v>50</v>
      </c>
      <c r="B114" s="40"/>
      <c r="C114" s="41"/>
      <c r="D114" s="41"/>
      <c r="E114" s="34" t="s">
        <v>181</v>
      </c>
      <c r="F114" s="41"/>
      <c r="G114" s="41"/>
      <c r="H114" s="41"/>
      <c r="I114" s="41"/>
      <c r="J114" s="43"/>
    </row>
    <row r="115" spans="1:16" x14ac:dyDescent="0.25">
      <c r="A115" s="26" t="s">
        <v>39</v>
      </c>
      <c r="B115" s="27"/>
      <c r="C115" s="28" t="s">
        <v>182</v>
      </c>
      <c r="D115" s="29"/>
      <c r="E115" s="26" t="s">
        <v>183</v>
      </c>
      <c r="F115" s="29"/>
      <c r="G115" s="29"/>
      <c r="H115" s="29"/>
      <c r="I115" s="30">
        <f>SUMIFS(I116:I119,A116:A119,"P")</f>
        <v>14877.97</v>
      </c>
      <c r="J115" s="31"/>
    </row>
    <row r="116" spans="1:16" x14ac:dyDescent="0.25">
      <c r="A116" s="32" t="s">
        <v>42</v>
      </c>
      <c r="B116" s="32">
        <v>27</v>
      </c>
      <c r="C116" s="33" t="s">
        <v>184</v>
      </c>
      <c r="D116" s="32" t="s">
        <v>44</v>
      </c>
      <c r="E116" s="34" t="s">
        <v>185</v>
      </c>
      <c r="F116" s="35" t="s">
        <v>103</v>
      </c>
      <c r="G116" s="36">
        <v>2.1819999999999999</v>
      </c>
      <c r="H116" s="37">
        <v>6818.5</v>
      </c>
      <c r="I116" s="38">
        <f>ROUND(G116*H116,P4)</f>
        <v>14877.97</v>
      </c>
      <c r="J116" s="32"/>
      <c r="O116" s="39">
        <f>I116*0.21</f>
        <v>3124.3736999999996</v>
      </c>
      <c r="P116">
        <v>3</v>
      </c>
    </row>
    <row r="117" spans="1:16" x14ac:dyDescent="0.25">
      <c r="A117" s="32" t="s">
        <v>47</v>
      </c>
      <c r="B117" s="40"/>
      <c r="C117" s="41"/>
      <c r="D117" s="41"/>
      <c r="E117" s="42" t="s">
        <v>44</v>
      </c>
      <c r="F117" s="41"/>
      <c r="G117" s="41"/>
      <c r="H117" s="41"/>
      <c r="I117" s="41"/>
      <c r="J117" s="43"/>
    </row>
    <row r="118" spans="1:16" ht="30" x14ac:dyDescent="0.25">
      <c r="A118" s="32" t="s">
        <v>48</v>
      </c>
      <c r="B118" s="40"/>
      <c r="C118" s="41"/>
      <c r="D118" s="41"/>
      <c r="E118" s="44" t="s">
        <v>186</v>
      </c>
      <c r="F118" s="41"/>
      <c r="G118" s="41"/>
      <c r="H118" s="41"/>
      <c r="I118" s="41"/>
      <c r="J118" s="43"/>
    </row>
    <row r="119" spans="1:16" ht="409.5" x14ac:dyDescent="0.25">
      <c r="A119" s="32" t="s">
        <v>50</v>
      </c>
      <c r="B119" s="40"/>
      <c r="C119" s="41"/>
      <c r="D119" s="41"/>
      <c r="E119" s="34" t="s">
        <v>187</v>
      </c>
      <c r="F119" s="41"/>
      <c r="G119" s="41"/>
      <c r="H119" s="41"/>
      <c r="I119" s="41"/>
      <c r="J119" s="43"/>
    </row>
    <row r="120" spans="1:16" x14ac:dyDescent="0.25">
      <c r="A120" s="26" t="s">
        <v>39</v>
      </c>
      <c r="B120" s="27"/>
      <c r="C120" s="28" t="s">
        <v>188</v>
      </c>
      <c r="D120" s="29"/>
      <c r="E120" s="26" t="s">
        <v>189</v>
      </c>
      <c r="F120" s="29"/>
      <c r="G120" s="29"/>
      <c r="H120" s="29"/>
      <c r="I120" s="30">
        <f>SUMIFS(I121:I160,A121:A160,"P")</f>
        <v>2747785.68</v>
      </c>
      <c r="J120" s="31"/>
    </row>
    <row r="121" spans="1:16" x14ac:dyDescent="0.25">
      <c r="A121" s="32" t="s">
        <v>42</v>
      </c>
      <c r="B121" s="32">
        <v>28</v>
      </c>
      <c r="C121" s="33" t="s">
        <v>190</v>
      </c>
      <c r="D121" s="32" t="s">
        <v>44</v>
      </c>
      <c r="E121" s="34" t="s">
        <v>191</v>
      </c>
      <c r="F121" s="35" t="s">
        <v>153</v>
      </c>
      <c r="G121" s="36">
        <v>1497</v>
      </c>
      <c r="H121" s="37">
        <v>280.74</v>
      </c>
      <c r="I121" s="38">
        <f>ROUND(G121*H121,P4)</f>
        <v>420267.78</v>
      </c>
      <c r="J121" s="32"/>
      <c r="O121" s="39">
        <f>I121*0.21</f>
        <v>88256.233800000002</v>
      </c>
      <c r="P121">
        <v>3</v>
      </c>
    </row>
    <row r="122" spans="1:16" x14ac:dyDescent="0.25">
      <c r="A122" s="32" t="s">
        <v>47</v>
      </c>
      <c r="B122" s="40"/>
      <c r="C122" s="41"/>
      <c r="D122" s="41"/>
      <c r="E122" s="42" t="s">
        <v>44</v>
      </c>
      <c r="F122" s="41"/>
      <c r="G122" s="41"/>
      <c r="H122" s="41"/>
      <c r="I122" s="41"/>
      <c r="J122" s="43"/>
    </row>
    <row r="123" spans="1:16" ht="30" x14ac:dyDescent="0.25">
      <c r="A123" s="32" t="s">
        <v>48</v>
      </c>
      <c r="B123" s="40"/>
      <c r="C123" s="41"/>
      <c r="D123" s="41"/>
      <c r="E123" s="44" t="s">
        <v>192</v>
      </c>
      <c r="F123" s="41"/>
      <c r="G123" s="41"/>
      <c r="H123" s="41"/>
      <c r="I123" s="41"/>
      <c r="J123" s="43"/>
    </row>
    <row r="124" spans="1:16" ht="150" x14ac:dyDescent="0.25">
      <c r="A124" s="32" t="s">
        <v>50</v>
      </c>
      <c r="B124" s="40"/>
      <c r="C124" s="41"/>
      <c r="D124" s="41"/>
      <c r="E124" s="34" t="s">
        <v>193</v>
      </c>
      <c r="F124" s="41"/>
      <c r="G124" s="41"/>
      <c r="H124" s="41"/>
      <c r="I124" s="41"/>
      <c r="J124" s="43"/>
    </row>
    <row r="125" spans="1:16" x14ac:dyDescent="0.25">
      <c r="A125" s="32" t="s">
        <v>42</v>
      </c>
      <c r="B125" s="32">
        <v>29</v>
      </c>
      <c r="C125" s="33" t="s">
        <v>194</v>
      </c>
      <c r="D125" s="32" t="s">
        <v>44</v>
      </c>
      <c r="E125" s="34" t="s">
        <v>195</v>
      </c>
      <c r="F125" s="35" t="s">
        <v>153</v>
      </c>
      <c r="G125" s="36">
        <v>317.02</v>
      </c>
      <c r="H125" s="37">
        <v>157.80000000000001</v>
      </c>
      <c r="I125" s="38">
        <f>ROUND(G125*H125,P4)</f>
        <v>50025.760000000002</v>
      </c>
      <c r="J125" s="32"/>
      <c r="O125" s="39">
        <f>I125*0.21</f>
        <v>10505.409600000001</v>
      </c>
      <c r="P125">
        <v>3</v>
      </c>
    </row>
    <row r="126" spans="1:16" x14ac:dyDescent="0.25">
      <c r="A126" s="32" t="s">
        <v>47</v>
      </c>
      <c r="B126" s="40"/>
      <c r="C126" s="41"/>
      <c r="D126" s="41"/>
      <c r="E126" s="42" t="s">
        <v>44</v>
      </c>
      <c r="F126" s="41"/>
      <c r="G126" s="41"/>
      <c r="H126" s="41"/>
      <c r="I126" s="41"/>
      <c r="J126" s="43"/>
    </row>
    <row r="127" spans="1:16" ht="60" x14ac:dyDescent="0.25">
      <c r="A127" s="32" t="s">
        <v>48</v>
      </c>
      <c r="B127" s="40"/>
      <c r="C127" s="41"/>
      <c r="D127" s="41"/>
      <c r="E127" s="44" t="s">
        <v>196</v>
      </c>
      <c r="F127" s="41"/>
      <c r="G127" s="41"/>
      <c r="H127" s="41"/>
      <c r="I127" s="41"/>
      <c r="J127" s="43"/>
    </row>
    <row r="128" spans="1:16" ht="60" x14ac:dyDescent="0.25">
      <c r="A128" s="32" t="s">
        <v>50</v>
      </c>
      <c r="B128" s="40"/>
      <c r="C128" s="41"/>
      <c r="D128" s="41"/>
      <c r="E128" s="34" t="s">
        <v>197</v>
      </c>
      <c r="F128" s="41"/>
      <c r="G128" s="41"/>
      <c r="H128" s="41"/>
      <c r="I128" s="41"/>
      <c r="J128" s="43"/>
    </row>
    <row r="129" spans="1:16" x14ac:dyDescent="0.25">
      <c r="A129" s="32" t="s">
        <v>42</v>
      </c>
      <c r="B129" s="32">
        <v>30</v>
      </c>
      <c r="C129" s="33" t="s">
        <v>198</v>
      </c>
      <c r="D129" s="32" t="s">
        <v>82</v>
      </c>
      <c r="E129" s="34" t="s">
        <v>199</v>
      </c>
      <c r="F129" s="35" t="s">
        <v>153</v>
      </c>
      <c r="G129" s="36">
        <v>3927.44</v>
      </c>
      <c r="H129" s="37">
        <v>187.53</v>
      </c>
      <c r="I129" s="38">
        <f>ROUND(G129*H129,P4)</f>
        <v>736512.82</v>
      </c>
      <c r="J129" s="32"/>
      <c r="O129" s="39">
        <f>I129*0.21</f>
        <v>154667.69219999999</v>
      </c>
      <c r="P129">
        <v>3</v>
      </c>
    </row>
    <row r="130" spans="1:16" x14ac:dyDescent="0.25">
      <c r="A130" s="32" t="s">
        <v>47</v>
      </c>
      <c r="B130" s="40"/>
      <c r="C130" s="41"/>
      <c r="D130" s="41"/>
      <c r="E130" s="42" t="s">
        <v>44</v>
      </c>
      <c r="F130" s="41"/>
      <c r="G130" s="41"/>
      <c r="H130" s="41"/>
      <c r="I130" s="41"/>
      <c r="J130" s="43"/>
    </row>
    <row r="131" spans="1:16" ht="75" x14ac:dyDescent="0.25">
      <c r="A131" s="32" t="s">
        <v>48</v>
      </c>
      <c r="B131" s="40"/>
      <c r="C131" s="41"/>
      <c r="D131" s="41"/>
      <c r="E131" s="44" t="s">
        <v>200</v>
      </c>
      <c r="F131" s="41"/>
      <c r="G131" s="41"/>
      <c r="H131" s="41"/>
      <c r="I131" s="41"/>
      <c r="J131" s="43"/>
    </row>
    <row r="132" spans="1:16" ht="60" x14ac:dyDescent="0.25">
      <c r="A132" s="32" t="s">
        <v>50</v>
      </c>
      <c r="B132" s="40"/>
      <c r="C132" s="41"/>
      <c r="D132" s="41"/>
      <c r="E132" s="34" t="s">
        <v>197</v>
      </c>
      <c r="F132" s="41"/>
      <c r="G132" s="41"/>
      <c r="H132" s="41"/>
      <c r="I132" s="41"/>
      <c r="J132" s="43"/>
    </row>
    <row r="133" spans="1:16" x14ac:dyDescent="0.25">
      <c r="A133" s="32" t="s">
        <v>42</v>
      </c>
      <c r="B133" s="32">
        <v>31</v>
      </c>
      <c r="C133" s="33" t="s">
        <v>198</v>
      </c>
      <c r="D133" s="32" t="s">
        <v>106</v>
      </c>
      <c r="E133" s="34" t="s">
        <v>199</v>
      </c>
      <c r="F133" s="35" t="s">
        <v>153</v>
      </c>
      <c r="G133" s="36">
        <v>1626.6</v>
      </c>
      <c r="H133" s="37">
        <v>215.91</v>
      </c>
      <c r="I133" s="38">
        <f>ROUND(G133*H133,P4)</f>
        <v>351199.21</v>
      </c>
      <c r="J133" s="32"/>
      <c r="O133" s="39">
        <f>I133*0.21</f>
        <v>73751.834100000007</v>
      </c>
      <c r="P133">
        <v>3</v>
      </c>
    </row>
    <row r="134" spans="1:16" x14ac:dyDescent="0.25">
      <c r="A134" s="32" t="s">
        <v>47</v>
      </c>
      <c r="B134" s="40"/>
      <c r="C134" s="41"/>
      <c r="D134" s="41"/>
      <c r="E134" s="42" t="s">
        <v>44</v>
      </c>
      <c r="F134" s="41"/>
      <c r="G134" s="41"/>
      <c r="H134" s="41"/>
      <c r="I134" s="41"/>
      <c r="J134" s="43"/>
    </row>
    <row r="135" spans="1:16" ht="30" x14ac:dyDescent="0.25">
      <c r="A135" s="32" t="s">
        <v>48</v>
      </c>
      <c r="B135" s="40"/>
      <c r="C135" s="41"/>
      <c r="D135" s="41"/>
      <c r="E135" s="44" t="s">
        <v>201</v>
      </c>
      <c r="F135" s="41"/>
      <c r="G135" s="41"/>
      <c r="H135" s="41"/>
      <c r="I135" s="41"/>
      <c r="J135" s="43"/>
    </row>
    <row r="136" spans="1:16" ht="60" x14ac:dyDescent="0.25">
      <c r="A136" s="32" t="s">
        <v>50</v>
      </c>
      <c r="B136" s="40"/>
      <c r="C136" s="41"/>
      <c r="D136" s="41"/>
      <c r="E136" s="34" t="s">
        <v>197</v>
      </c>
      <c r="F136" s="41"/>
      <c r="G136" s="41"/>
      <c r="H136" s="41"/>
      <c r="I136" s="41"/>
      <c r="J136" s="43"/>
    </row>
    <row r="137" spans="1:16" x14ac:dyDescent="0.25">
      <c r="A137" s="32" t="s">
        <v>42</v>
      </c>
      <c r="B137" s="32">
        <v>32</v>
      </c>
      <c r="C137" s="33" t="s">
        <v>202</v>
      </c>
      <c r="D137" s="32" t="s">
        <v>44</v>
      </c>
      <c r="E137" s="34" t="s">
        <v>203</v>
      </c>
      <c r="F137" s="35" t="s">
        <v>153</v>
      </c>
      <c r="G137" s="36">
        <v>1497</v>
      </c>
      <c r="H137" s="37">
        <v>24.07</v>
      </c>
      <c r="I137" s="38">
        <f>ROUND(G137*H137,P4)</f>
        <v>36032.79</v>
      </c>
      <c r="J137" s="32"/>
      <c r="O137" s="39">
        <f>I137*0.21</f>
        <v>7566.8859000000002</v>
      </c>
      <c r="P137">
        <v>3</v>
      </c>
    </row>
    <row r="138" spans="1:16" x14ac:dyDescent="0.25">
      <c r="A138" s="32" t="s">
        <v>47</v>
      </c>
      <c r="B138" s="40"/>
      <c r="C138" s="41"/>
      <c r="D138" s="41"/>
      <c r="E138" s="42" t="s">
        <v>44</v>
      </c>
      <c r="F138" s="41"/>
      <c r="G138" s="41"/>
      <c r="H138" s="41"/>
      <c r="I138" s="41"/>
      <c r="J138" s="43"/>
    </row>
    <row r="139" spans="1:16" ht="30" x14ac:dyDescent="0.25">
      <c r="A139" s="32" t="s">
        <v>48</v>
      </c>
      <c r="B139" s="40"/>
      <c r="C139" s="41"/>
      <c r="D139" s="41"/>
      <c r="E139" s="44" t="s">
        <v>204</v>
      </c>
      <c r="F139" s="41"/>
      <c r="G139" s="41"/>
      <c r="H139" s="41"/>
      <c r="I139" s="41"/>
      <c r="J139" s="43"/>
    </row>
    <row r="140" spans="1:16" ht="75" x14ac:dyDescent="0.25">
      <c r="A140" s="32" t="s">
        <v>50</v>
      </c>
      <c r="B140" s="40"/>
      <c r="C140" s="41"/>
      <c r="D140" s="41"/>
      <c r="E140" s="34" t="s">
        <v>205</v>
      </c>
      <c r="F140" s="41"/>
      <c r="G140" s="41"/>
      <c r="H140" s="41"/>
      <c r="I140" s="41"/>
      <c r="J140" s="43"/>
    </row>
    <row r="141" spans="1:16" x14ac:dyDescent="0.25">
      <c r="A141" s="32" t="s">
        <v>42</v>
      </c>
      <c r="B141" s="32">
        <v>33</v>
      </c>
      <c r="C141" s="33" t="s">
        <v>206</v>
      </c>
      <c r="D141" s="32" t="s">
        <v>44</v>
      </c>
      <c r="E141" s="34" t="s">
        <v>207</v>
      </c>
      <c r="F141" s="35" t="s">
        <v>153</v>
      </c>
      <c r="G141" s="36">
        <v>2994</v>
      </c>
      <c r="H141" s="37">
        <v>24.07</v>
      </c>
      <c r="I141" s="38">
        <f>ROUND(G141*H141,P4)</f>
        <v>72065.58</v>
      </c>
      <c r="J141" s="32"/>
      <c r="O141" s="39">
        <f>I141*0.21</f>
        <v>15133.7718</v>
      </c>
      <c r="P141">
        <v>3</v>
      </c>
    </row>
    <row r="142" spans="1:16" x14ac:dyDescent="0.25">
      <c r="A142" s="32" t="s">
        <v>47</v>
      </c>
      <c r="B142" s="40"/>
      <c r="C142" s="41"/>
      <c r="D142" s="41"/>
      <c r="E142" s="42" t="s">
        <v>44</v>
      </c>
      <c r="F142" s="41"/>
      <c r="G142" s="41"/>
      <c r="H142" s="41"/>
      <c r="I142" s="41"/>
      <c r="J142" s="43"/>
    </row>
    <row r="143" spans="1:16" x14ac:dyDescent="0.25">
      <c r="A143" s="32" t="s">
        <v>48</v>
      </c>
      <c r="B143" s="40"/>
      <c r="C143" s="41"/>
      <c r="D143" s="41"/>
      <c r="E143" s="44" t="s">
        <v>208</v>
      </c>
      <c r="F143" s="41"/>
      <c r="G143" s="41"/>
      <c r="H143" s="41"/>
      <c r="I143" s="41"/>
      <c r="J143" s="43"/>
    </row>
    <row r="144" spans="1:16" ht="75" x14ac:dyDescent="0.25">
      <c r="A144" s="32" t="s">
        <v>50</v>
      </c>
      <c r="B144" s="40"/>
      <c r="C144" s="41"/>
      <c r="D144" s="41"/>
      <c r="E144" s="34" t="s">
        <v>205</v>
      </c>
      <c r="F144" s="41"/>
      <c r="G144" s="41"/>
      <c r="H144" s="41"/>
      <c r="I144" s="41"/>
      <c r="J144" s="43"/>
    </row>
    <row r="145" spans="1:16" x14ac:dyDescent="0.25">
      <c r="A145" s="32" t="s">
        <v>42</v>
      </c>
      <c r="B145" s="32">
        <v>34</v>
      </c>
      <c r="C145" s="33" t="s">
        <v>209</v>
      </c>
      <c r="D145" s="32" t="s">
        <v>44</v>
      </c>
      <c r="E145" s="34" t="s">
        <v>210</v>
      </c>
      <c r="F145" s="35" t="s">
        <v>153</v>
      </c>
      <c r="G145" s="36">
        <v>1497</v>
      </c>
      <c r="H145" s="37">
        <v>240.85</v>
      </c>
      <c r="I145" s="38">
        <f>ROUND(G145*H145,P4)</f>
        <v>360552.45</v>
      </c>
      <c r="J145" s="32"/>
      <c r="O145" s="39">
        <f>I145*0.21</f>
        <v>75716.014500000005</v>
      </c>
      <c r="P145">
        <v>3</v>
      </c>
    </row>
    <row r="146" spans="1:16" x14ac:dyDescent="0.25">
      <c r="A146" s="32" t="s">
        <v>47</v>
      </c>
      <c r="B146" s="40"/>
      <c r="C146" s="41"/>
      <c r="D146" s="41"/>
      <c r="E146" s="42" t="s">
        <v>44</v>
      </c>
      <c r="F146" s="41"/>
      <c r="G146" s="41"/>
      <c r="H146" s="41"/>
      <c r="I146" s="41"/>
      <c r="J146" s="43"/>
    </row>
    <row r="147" spans="1:16" ht="30" x14ac:dyDescent="0.25">
      <c r="A147" s="32" t="s">
        <v>48</v>
      </c>
      <c r="B147" s="40"/>
      <c r="C147" s="41"/>
      <c r="D147" s="41"/>
      <c r="E147" s="44" t="s">
        <v>211</v>
      </c>
      <c r="F147" s="41"/>
      <c r="G147" s="41"/>
      <c r="H147" s="41"/>
      <c r="I147" s="41"/>
      <c r="J147" s="43"/>
    </row>
    <row r="148" spans="1:16" ht="165" x14ac:dyDescent="0.25">
      <c r="A148" s="32" t="s">
        <v>50</v>
      </c>
      <c r="B148" s="40"/>
      <c r="C148" s="41"/>
      <c r="D148" s="41"/>
      <c r="E148" s="34" t="s">
        <v>212</v>
      </c>
      <c r="F148" s="41"/>
      <c r="G148" s="41"/>
      <c r="H148" s="41"/>
      <c r="I148" s="41"/>
      <c r="J148" s="43"/>
    </row>
    <row r="149" spans="1:16" x14ac:dyDescent="0.25">
      <c r="A149" s="32" t="s">
        <v>42</v>
      </c>
      <c r="B149" s="32">
        <v>35</v>
      </c>
      <c r="C149" s="33" t="s">
        <v>213</v>
      </c>
      <c r="D149" s="32" t="s">
        <v>44</v>
      </c>
      <c r="E149" s="34" t="s">
        <v>214</v>
      </c>
      <c r="F149" s="35" t="s">
        <v>153</v>
      </c>
      <c r="G149" s="36">
        <v>1497</v>
      </c>
      <c r="H149" s="37">
        <v>313.18</v>
      </c>
      <c r="I149" s="38">
        <f>ROUND(G149*H149,P4)</f>
        <v>468830.46</v>
      </c>
      <c r="J149" s="32"/>
      <c r="O149" s="39">
        <f>I149*0.21</f>
        <v>98454.396600000007</v>
      </c>
      <c r="P149">
        <v>3</v>
      </c>
    </row>
    <row r="150" spans="1:16" x14ac:dyDescent="0.25">
      <c r="A150" s="32" t="s">
        <v>47</v>
      </c>
      <c r="B150" s="40"/>
      <c r="C150" s="41"/>
      <c r="D150" s="41"/>
      <c r="E150" s="42" t="s">
        <v>44</v>
      </c>
      <c r="F150" s="41"/>
      <c r="G150" s="41"/>
      <c r="H150" s="41"/>
      <c r="I150" s="41"/>
      <c r="J150" s="43"/>
    </row>
    <row r="151" spans="1:16" ht="30" x14ac:dyDescent="0.25">
      <c r="A151" s="32" t="s">
        <v>48</v>
      </c>
      <c r="B151" s="40"/>
      <c r="C151" s="41"/>
      <c r="D151" s="41"/>
      <c r="E151" s="44" t="s">
        <v>215</v>
      </c>
      <c r="F151" s="41"/>
      <c r="G151" s="41"/>
      <c r="H151" s="41"/>
      <c r="I151" s="41"/>
      <c r="J151" s="43"/>
    </row>
    <row r="152" spans="1:16" ht="165" x14ac:dyDescent="0.25">
      <c r="A152" s="32" t="s">
        <v>50</v>
      </c>
      <c r="B152" s="40"/>
      <c r="C152" s="41"/>
      <c r="D152" s="41"/>
      <c r="E152" s="34" t="s">
        <v>212</v>
      </c>
      <c r="F152" s="41"/>
      <c r="G152" s="41"/>
      <c r="H152" s="41"/>
      <c r="I152" s="41"/>
      <c r="J152" s="43"/>
    </row>
    <row r="153" spans="1:16" x14ac:dyDescent="0.25">
      <c r="A153" s="32" t="s">
        <v>42</v>
      </c>
      <c r="B153" s="32">
        <v>36</v>
      </c>
      <c r="C153" s="33" t="s">
        <v>216</v>
      </c>
      <c r="D153" s="32" t="s">
        <v>44</v>
      </c>
      <c r="E153" s="34" t="s">
        <v>217</v>
      </c>
      <c r="F153" s="35" t="s">
        <v>153</v>
      </c>
      <c r="G153" s="36">
        <v>270.39999999999998</v>
      </c>
      <c r="H153" s="37">
        <v>861.53</v>
      </c>
      <c r="I153" s="38">
        <f>ROUND(G153*H153,P4)</f>
        <v>232957.71</v>
      </c>
      <c r="J153" s="32"/>
      <c r="O153" s="39">
        <f>I153*0.21</f>
        <v>48921.119099999996</v>
      </c>
      <c r="P153">
        <v>3</v>
      </c>
    </row>
    <row r="154" spans="1:16" x14ac:dyDescent="0.25">
      <c r="A154" s="32" t="s">
        <v>47</v>
      </c>
      <c r="B154" s="40"/>
      <c r="C154" s="41"/>
      <c r="D154" s="41"/>
      <c r="E154" s="42" t="s">
        <v>44</v>
      </c>
      <c r="F154" s="41"/>
      <c r="G154" s="41"/>
      <c r="H154" s="41"/>
      <c r="I154" s="41"/>
      <c r="J154" s="43"/>
    </row>
    <row r="155" spans="1:16" x14ac:dyDescent="0.25">
      <c r="A155" s="32" t="s">
        <v>48</v>
      </c>
      <c r="B155" s="40"/>
      <c r="C155" s="41"/>
      <c r="D155" s="41"/>
      <c r="E155" s="44" t="s">
        <v>218</v>
      </c>
      <c r="F155" s="41"/>
      <c r="G155" s="41"/>
      <c r="H155" s="41"/>
      <c r="I155" s="41"/>
      <c r="J155" s="43"/>
    </row>
    <row r="156" spans="1:16" ht="195" x14ac:dyDescent="0.25">
      <c r="A156" s="32" t="s">
        <v>50</v>
      </c>
      <c r="B156" s="40"/>
      <c r="C156" s="41"/>
      <c r="D156" s="41"/>
      <c r="E156" s="34" t="s">
        <v>219</v>
      </c>
      <c r="F156" s="41"/>
      <c r="G156" s="41"/>
      <c r="H156" s="41"/>
      <c r="I156" s="41"/>
      <c r="J156" s="43"/>
    </row>
    <row r="157" spans="1:16" ht="30" x14ac:dyDescent="0.25">
      <c r="A157" s="32" t="s">
        <v>42</v>
      </c>
      <c r="B157" s="32">
        <v>37</v>
      </c>
      <c r="C157" s="33" t="s">
        <v>220</v>
      </c>
      <c r="D157" s="32" t="s">
        <v>44</v>
      </c>
      <c r="E157" s="34" t="s">
        <v>221</v>
      </c>
      <c r="F157" s="35" t="s">
        <v>153</v>
      </c>
      <c r="G157" s="36">
        <v>17.8</v>
      </c>
      <c r="H157" s="37">
        <v>1086.58</v>
      </c>
      <c r="I157" s="38">
        <f>ROUND(G157*H157,P4)</f>
        <v>19341.12</v>
      </c>
      <c r="J157" s="32"/>
      <c r="O157" s="39">
        <f>I157*0.21</f>
        <v>4061.6351999999997</v>
      </c>
      <c r="P157">
        <v>3</v>
      </c>
    </row>
    <row r="158" spans="1:16" x14ac:dyDescent="0.25">
      <c r="A158" s="32" t="s">
        <v>47</v>
      </c>
      <c r="B158" s="40"/>
      <c r="C158" s="41"/>
      <c r="D158" s="41"/>
      <c r="E158" s="42" t="s">
        <v>44</v>
      </c>
      <c r="F158" s="41"/>
      <c r="G158" s="41"/>
      <c r="H158" s="41"/>
      <c r="I158" s="41"/>
      <c r="J158" s="43"/>
    </row>
    <row r="159" spans="1:16" x14ac:dyDescent="0.25">
      <c r="A159" s="32" t="s">
        <v>48</v>
      </c>
      <c r="B159" s="40"/>
      <c r="C159" s="41"/>
      <c r="D159" s="41"/>
      <c r="E159" s="44" t="s">
        <v>222</v>
      </c>
      <c r="F159" s="41"/>
      <c r="G159" s="41"/>
      <c r="H159" s="41"/>
      <c r="I159" s="41"/>
      <c r="J159" s="43"/>
    </row>
    <row r="160" spans="1:16" ht="195" x14ac:dyDescent="0.25">
      <c r="A160" s="32" t="s">
        <v>50</v>
      </c>
      <c r="B160" s="40"/>
      <c r="C160" s="41"/>
      <c r="D160" s="41"/>
      <c r="E160" s="34" t="s">
        <v>219</v>
      </c>
      <c r="F160" s="41"/>
      <c r="G160" s="41"/>
      <c r="H160" s="41"/>
      <c r="I160" s="41"/>
      <c r="J160" s="43"/>
    </row>
    <row r="161" spans="1:16" x14ac:dyDescent="0.25">
      <c r="A161" s="26" t="s">
        <v>39</v>
      </c>
      <c r="B161" s="27"/>
      <c r="C161" s="28" t="s">
        <v>223</v>
      </c>
      <c r="D161" s="29"/>
      <c r="E161" s="26" t="s">
        <v>224</v>
      </c>
      <c r="F161" s="29"/>
      <c r="G161" s="29"/>
      <c r="H161" s="29"/>
      <c r="I161" s="30">
        <f>SUMIFS(I162:I181,A162:A181,"P")</f>
        <v>274743.80000000005</v>
      </c>
      <c r="J161" s="31"/>
    </row>
    <row r="162" spans="1:16" x14ac:dyDescent="0.25">
      <c r="A162" s="32" t="s">
        <v>42</v>
      </c>
      <c r="B162" s="32">
        <v>38</v>
      </c>
      <c r="C162" s="33" t="s">
        <v>225</v>
      </c>
      <c r="D162" s="32" t="s">
        <v>44</v>
      </c>
      <c r="E162" s="34" t="s">
        <v>226</v>
      </c>
      <c r="F162" s="35" t="s">
        <v>116</v>
      </c>
      <c r="G162" s="36">
        <v>98.4</v>
      </c>
      <c r="H162" s="37">
        <v>628.5</v>
      </c>
      <c r="I162" s="38">
        <f>ROUND(G162*H162,P4)</f>
        <v>61844.4</v>
      </c>
      <c r="J162" s="32"/>
      <c r="O162" s="39">
        <f>I162*0.21</f>
        <v>12987.324000000001</v>
      </c>
      <c r="P162">
        <v>3</v>
      </c>
    </row>
    <row r="163" spans="1:16" x14ac:dyDescent="0.25">
      <c r="A163" s="32" t="s">
        <v>47</v>
      </c>
      <c r="B163" s="40"/>
      <c r="C163" s="41"/>
      <c r="D163" s="41"/>
      <c r="E163" s="42" t="s">
        <v>44</v>
      </c>
      <c r="F163" s="41"/>
      <c r="G163" s="41"/>
      <c r="H163" s="41"/>
      <c r="I163" s="41"/>
      <c r="J163" s="43"/>
    </row>
    <row r="164" spans="1:16" ht="90" x14ac:dyDescent="0.25">
      <c r="A164" s="32" t="s">
        <v>48</v>
      </c>
      <c r="B164" s="40"/>
      <c r="C164" s="41"/>
      <c r="D164" s="41"/>
      <c r="E164" s="44" t="s">
        <v>227</v>
      </c>
      <c r="F164" s="41"/>
      <c r="G164" s="41"/>
      <c r="H164" s="41"/>
      <c r="I164" s="41"/>
      <c r="J164" s="43"/>
    </row>
    <row r="165" spans="1:16" ht="330" x14ac:dyDescent="0.25">
      <c r="A165" s="32" t="s">
        <v>50</v>
      </c>
      <c r="B165" s="40"/>
      <c r="C165" s="41"/>
      <c r="D165" s="41"/>
      <c r="E165" s="34" t="s">
        <v>228</v>
      </c>
      <c r="F165" s="41"/>
      <c r="G165" s="41"/>
      <c r="H165" s="41"/>
      <c r="I165" s="41"/>
      <c r="J165" s="43"/>
    </row>
    <row r="166" spans="1:16" x14ac:dyDescent="0.25">
      <c r="A166" s="32" t="s">
        <v>42</v>
      </c>
      <c r="B166" s="32">
        <v>39</v>
      </c>
      <c r="C166" s="33" t="s">
        <v>229</v>
      </c>
      <c r="D166" s="32" t="s">
        <v>44</v>
      </c>
      <c r="E166" s="34" t="s">
        <v>230</v>
      </c>
      <c r="F166" s="35" t="s">
        <v>231</v>
      </c>
      <c r="G166" s="36">
        <v>11</v>
      </c>
      <c r="H166" s="37">
        <v>11081.65</v>
      </c>
      <c r="I166" s="38">
        <f>ROUND(G166*H166,P4)</f>
        <v>121898.15</v>
      </c>
      <c r="J166" s="32"/>
      <c r="O166" s="39">
        <f>I166*0.21</f>
        <v>25598.611499999999</v>
      </c>
      <c r="P166">
        <v>3</v>
      </c>
    </row>
    <row r="167" spans="1:16" x14ac:dyDescent="0.25">
      <c r="A167" s="32" t="s">
        <v>47</v>
      </c>
      <c r="B167" s="40"/>
      <c r="C167" s="41"/>
      <c r="D167" s="41"/>
      <c r="E167" s="42" t="s">
        <v>44</v>
      </c>
      <c r="F167" s="41"/>
      <c r="G167" s="41"/>
      <c r="H167" s="41"/>
      <c r="I167" s="41"/>
      <c r="J167" s="43"/>
    </row>
    <row r="168" spans="1:16" ht="45" x14ac:dyDescent="0.25">
      <c r="A168" s="32" t="s">
        <v>48</v>
      </c>
      <c r="B168" s="40"/>
      <c r="C168" s="41"/>
      <c r="D168" s="41"/>
      <c r="E168" s="44" t="s">
        <v>232</v>
      </c>
      <c r="F168" s="41"/>
      <c r="G168" s="41"/>
      <c r="H168" s="41"/>
      <c r="I168" s="41"/>
      <c r="J168" s="43"/>
    </row>
    <row r="169" spans="1:16" ht="90" x14ac:dyDescent="0.25">
      <c r="A169" s="32" t="s">
        <v>50</v>
      </c>
      <c r="B169" s="40"/>
      <c r="C169" s="41"/>
      <c r="D169" s="41"/>
      <c r="E169" s="34" t="s">
        <v>233</v>
      </c>
      <c r="F169" s="41"/>
      <c r="G169" s="41"/>
      <c r="H169" s="41"/>
      <c r="I169" s="41"/>
      <c r="J169" s="43"/>
    </row>
    <row r="170" spans="1:16" x14ac:dyDescent="0.25">
      <c r="A170" s="32" t="s">
        <v>42</v>
      </c>
      <c r="B170" s="32">
        <v>40</v>
      </c>
      <c r="C170" s="33" t="s">
        <v>234</v>
      </c>
      <c r="D170" s="32" t="s">
        <v>44</v>
      </c>
      <c r="E170" s="34" t="s">
        <v>235</v>
      </c>
      <c r="F170" s="35" t="s">
        <v>231</v>
      </c>
      <c r="G170" s="36">
        <v>2</v>
      </c>
      <c r="H170" s="37">
        <v>42177.17</v>
      </c>
      <c r="I170" s="38">
        <f>ROUND(G170*H170,P4)</f>
        <v>84354.34</v>
      </c>
      <c r="J170" s="32"/>
      <c r="O170" s="39">
        <f>I170*0.21</f>
        <v>17714.411399999997</v>
      </c>
      <c r="P170">
        <v>3</v>
      </c>
    </row>
    <row r="171" spans="1:16" x14ac:dyDescent="0.25">
      <c r="A171" s="32" t="s">
        <v>47</v>
      </c>
      <c r="B171" s="40"/>
      <c r="C171" s="41"/>
      <c r="D171" s="41"/>
      <c r="E171" s="42" t="s">
        <v>44</v>
      </c>
      <c r="F171" s="41"/>
      <c r="G171" s="41"/>
      <c r="H171" s="41"/>
      <c r="I171" s="41"/>
      <c r="J171" s="43"/>
    </row>
    <row r="172" spans="1:16" x14ac:dyDescent="0.25">
      <c r="A172" s="32" t="s">
        <v>48</v>
      </c>
      <c r="B172" s="40"/>
      <c r="C172" s="41"/>
      <c r="D172" s="41"/>
      <c r="E172" s="44" t="s">
        <v>236</v>
      </c>
      <c r="F172" s="41"/>
      <c r="G172" s="41"/>
      <c r="H172" s="41"/>
      <c r="I172" s="41"/>
      <c r="J172" s="43"/>
    </row>
    <row r="173" spans="1:16" ht="90" x14ac:dyDescent="0.25">
      <c r="A173" s="32" t="s">
        <v>50</v>
      </c>
      <c r="B173" s="40"/>
      <c r="C173" s="41"/>
      <c r="D173" s="41"/>
      <c r="E173" s="34" t="s">
        <v>233</v>
      </c>
      <c r="F173" s="41"/>
      <c r="G173" s="41"/>
      <c r="H173" s="41"/>
      <c r="I173" s="41"/>
      <c r="J173" s="43"/>
    </row>
    <row r="174" spans="1:16" x14ac:dyDescent="0.25">
      <c r="A174" s="32" t="s">
        <v>42</v>
      </c>
      <c r="B174" s="32">
        <v>41</v>
      </c>
      <c r="C174" s="33" t="s">
        <v>237</v>
      </c>
      <c r="D174" s="32" t="s">
        <v>44</v>
      </c>
      <c r="E174" s="34" t="s">
        <v>238</v>
      </c>
      <c r="F174" s="35" t="s">
        <v>231</v>
      </c>
      <c r="G174" s="36">
        <v>1</v>
      </c>
      <c r="H174" s="37">
        <v>3812.21</v>
      </c>
      <c r="I174" s="38">
        <f>ROUND(G174*H174,P4)</f>
        <v>3812.21</v>
      </c>
      <c r="J174" s="32"/>
      <c r="O174" s="39">
        <f>I174*0.21</f>
        <v>800.56409999999994</v>
      </c>
      <c r="P174">
        <v>3</v>
      </c>
    </row>
    <row r="175" spans="1:16" x14ac:dyDescent="0.25">
      <c r="A175" s="32" t="s">
        <v>47</v>
      </c>
      <c r="B175" s="40"/>
      <c r="C175" s="41"/>
      <c r="D175" s="41"/>
      <c r="E175" s="42" t="s">
        <v>44</v>
      </c>
      <c r="F175" s="41"/>
      <c r="G175" s="41"/>
      <c r="H175" s="41"/>
      <c r="I175" s="41"/>
      <c r="J175" s="43"/>
    </row>
    <row r="176" spans="1:16" x14ac:dyDescent="0.25">
      <c r="A176" s="32" t="s">
        <v>48</v>
      </c>
      <c r="B176" s="40"/>
      <c r="C176" s="41"/>
      <c r="D176" s="41"/>
      <c r="E176" s="44" t="s">
        <v>239</v>
      </c>
      <c r="F176" s="41"/>
      <c r="G176" s="41"/>
      <c r="H176" s="41"/>
      <c r="I176" s="41"/>
      <c r="J176" s="43"/>
    </row>
    <row r="177" spans="1:16" ht="45" x14ac:dyDescent="0.25">
      <c r="A177" s="32" t="s">
        <v>50</v>
      </c>
      <c r="B177" s="40"/>
      <c r="C177" s="41"/>
      <c r="D177" s="41"/>
      <c r="E177" s="34" t="s">
        <v>240</v>
      </c>
      <c r="F177" s="41"/>
      <c r="G177" s="41"/>
      <c r="H177" s="41"/>
      <c r="I177" s="41"/>
      <c r="J177" s="43"/>
    </row>
    <row r="178" spans="1:16" x14ac:dyDescent="0.25">
      <c r="A178" s="32" t="s">
        <v>42</v>
      </c>
      <c r="B178" s="32">
        <v>42</v>
      </c>
      <c r="C178" s="33" t="s">
        <v>241</v>
      </c>
      <c r="D178" s="32" t="s">
        <v>44</v>
      </c>
      <c r="E178" s="34" t="s">
        <v>242</v>
      </c>
      <c r="F178" s="35" t="s">
        <v>231</v>
      </c>
      <c r="G178" s="36">
        <v>1</v>
      </c>
      <c r="H178" s="37">
        <v>2834.7</v>
      </c>
      <c r="I178" s="38">
        <f>ROUND(G178*H178,P4)</f>
        <v>2834.7</v>
      </c>
      <c r="J178" s="32"/>
      <c r="O178" s="39">
        <f>I178*0.21</f>
        <v>595.28699999999992</v>
      </c>
      <c r="P178">
        <v>3</v>
      </c>
    </row>
    <row r="179" spans="1:16" x14ac:dyDescent="0.25">
      <c r="A179" s="32" t="s">
        <v>47</v>
      </c>
      <c r="B179" s="40"/>
      <c r="C179" s="41"/>
      <c r="D179" s="41"/>
      <c r="E179" s="42" t="s">
        <v>44</v>
      </c>
      <c r="F179" s="41"/>
      <c r="G179" s="41"/>
      <c r="H179" s="41"/>
      <c r="I179" s="41"/>
      <c r="J179" s="43"/>
    </row>
    <row r="180" spans="1:16" x14ac:dyDescent="0.25">
      <c r="A180" s="32" t="s">
        <v>48</v>
      </c>
      <c r="B180" s="40"/>
      <c r="C180" s="41"/>
      <c r="D180" s="41"/>
      <c r="E180" s="44" t="s">
        <v>243</v>
      </c>
      <c r="F180" s="41"/>
      <c r="G180" s="41"/>
      <c r="H180" s="41"/>
      <c r="I180" s="41"/>
      <c r="J180" s="43"/>
    </row>
    <row r="181" spans="1:16" ht="45" x14ac:dyDescent="0.25">
      <c r="A181" s="32" t="s">
        <v>50</v>
      </c>
      <c r="B181" s="40"/>
      <c r="C181" s="41"/>
      <c r="D181" s="41"/>
      <c r="E181" s="34" t="s">
        <v>240</v>
      </c>
      <c r="F181" s="41"/>
      <c r="G181" s="41"/>
      <c r="H181" s="41"/>
      <c r="I181" s="41"/>
      <c r="J181" s="43"/>
    </row>
    <row r="182" spans="1:16" x14ac:dyDescent="0.25">
      <c r="A182" s="26" t="s">
        <v>39</v>
      </c>
      <c r="B182" s="27"/>
      <c r="C182" s="28" t="s">
        <v>244</v>
      </c>
      <c r="D182" s="29"/>
      <c r="E182" s="26" t="s">
        <v>245</v>
      </c>
      <c r="F182" s="29"/>
      <c r="G182" s="29"/>
      <c r="H182" s="29"/>
      <c r="I182" s="30">
        <f>SUMIFS(I183:I226,A183:A226,"P")</f>
        <v>575974.25999999989</v>
      </c>
      <c r="J182" s="31"/>
    </row>
    <row r="183" spans="1:16" ht="30" x14ac:dyDescent="0.25">
      <c r="A183" s="32" t="s">
        <v>42</v>
      </c>
      <c r="B183" s="32">
        <v>43</v>
      </c>
      <c r="C183" s="33" t="s">
        <v>246</v>
      </c>
      <c r="D183" s="32" t="s">
        <v>44</v>
      </c>
      <c r="E183" s="34" t="s">
        <v>247</v>
      </c>
      <c r="F183" s="35" t="s">
        <v>231</v>
      </c>
      <c r="G183" s="36">
        <v>6</v>
      </c>
      <c r="H183" s="37">
        <v>1624.7</v>
      </c>
      <c r="I183" s="38">
        <f>ROUND(G183*H183,P4)</f>
        <v>9748.2000000000007</v>
      </c>
      <c r="J183" s="32"/>
      <c r="O183" s="39">
        <f>I183*0.21</f>
        <v>2047.1220000000001</v>
      </c>
      <c r="P183">
        <v>3</v>
      </c>
    </row>
    <row r="184" spans="1:16" x14ac:dyDescent="0.25">
      <c r="A184" s="32" t="s">
        <v>47</v>
      </c>
      <c r="B184" s="40"/>
      <c r="C184" s="41"/>
      <c r="D184" s="41"/>
      <c r="E184" s="42" t="s">
        <v>44</v>
      </c>
      <c r="F184" s="41"/>
      <c r="G184" s="41"/>
      <c r="H184" s="41"/>
      <c r="I184" s="41"/>
      <c r="J184" s="43"/>
    </row>
    <row r="185" spans="1:16" ht="45" x14ac:dyDescent="0.25">
      <c r="A185" s="32" t="s">
        <v>48</v>
      </c>
      <c r="B185" s="40"/>
      <c r="C185" s="41"/>
      <c r="D185" s="41"/>
      <c r="E185" s="44" t="s">
        <v>248</v>
      </c>
      <c r="F185" s="41"/>
      <c r="G185" s="41"/>
      <c r="H185" s="41"/>
      <c r="I185" s="41"/>
      <c r="J185" s="43"/>
    </row>
    <row r="186" spans="1:16" ht="30" x14ac:dyDescent="0.25">
      <c r="A186" s="32" t="s">
        <v>50</v>
      </c>
      <c r="B186" s="40"/>
      <c r="C186" s="41"/>
      <c r="D186" s="41"/>
      <c r="E186" s="34" t="s">
        <v>249</v>
      </c>
      <c r="F186" s="41"/>
      <c r="G186" s="41"/>
      <c r="H186" s="41"/>
      <c r="I186" s="41"/>
      <c r="J186" s="43"/>
    </row>
    <row r="187" spans="1:16" ht="30" x14ac:dyDescent="0.25">
      <c r="A187" s="32" t="s">
        <v>42</v>
      </c>
      <c r="B187" s="32">
        <v>44</v>
      </c>
      <c r="C187" s="33" t="s">
        <v>250</v>
      </c>
      <c r="D187" s="32" t="s">
        <v>44</v>
      </c>
      <c r="E187" s="34" t="s">
        <v>251</v>
      </c>
      <c r="F187" s="35" t="s">
        <v>231</v>
      </c>
      <c r="G187" s="36">
        <v>1</v>
      </c>
      <c r="H187" s="37">
        <v>361.04</v>
      </c>
      <c r="I187" s="38">
        <f>ROUND(G187*H187,P4)</f>
        <v>361.04</v>
      </c>
      <c r="J187" s="32"/>
      <c r="O187" s="39">
        <f>I187*0.21</f>
        <v>75.818399999999997</v>
      </c>
      <c r="P187">
        <v>3</v>
      </c>
    </row>
    <row r="188" spans="1:16" x14ac:dyDescent="0.25">
      <c r="A188" s="32" t="s">
        <v>47</v>
      </c>
      <c r="B188" s="40"/>
      <c r="C188" s="41"/>
      <c r="D188" s="41"/>
      <c r="E188" s="42" t="s">
        <v>44</v>
      </c>
      <c r="F188" s="41"/>
      <c r="G188" s="41"/>
      <c r="H188" s="41"/>
      <c r="I188" s="41"/>
      <c r="J188" s="43"/>
    </row>
    <row r="189" spans="1:16" ht="45" x14ac:dyDescent="0.25">
      <c r="A189" s="32" t="s">
        <v>48</v>
      </c>
      <c r="B189" s="40"/>
      <c r="C189" s="41"/>
      <c r="D189" s="41"/>
      <c r="E189" s="44" t="s">
        <v>252</v>
      </c>
      <c r="F189" s="41"/>
      <c r="G189" s="41"/>
      <c r="H189" s="41"/>
      <c r="I189" s="41"/>
      <c r="J189" s="43"/>
    </row>
    <row r="190" spans="1:16" ht="30" x14ac:dyDescent="0.25">
      <c r="A190" s="32" t="s">
        <v>50</v>
      </c>
      <c r="B190" s="40"/>
      <c r="C190" s="41"/>
      <c r="D190" s="41"/>
      <c r="E190" s="34" t="s">
        <v>253</v>
      </c>
      <c r="F190" s="41"/>
      <c r="G190" s="41"/>
      <c r="H190" s="41"/>
      <c r="I190" s="41"/>
      <c r="J190" s="43"/>
    </row>
    <row r="191" spans="1:16" ht="30" x14ac:dyDescent="0.25">
      <c r="A191" s="32" t="s">
        <v>42</v>
      </c>
      <c r="B191" s="32">
        <v>45</v>
      </c>
      <c r="C191" s="33" t="s">
        <v>254</v>
      </c>
      <c r="D191" s="32" t="s">
        <v>44</v>
      </c>
      <c r="E191" s="34" t="s">
        <v>255</v>
      </c>
      <c r="F191" s="35" t="s">
        <v>231</v>
      </c>
      <c r="G191" s="36">
        <v>5</v>
      </c>
      <c r="H191" s="37">
        <v>3189.22</v>
      </c>
      <c r="I191" s="38">
        <f>ROUND(G191*H191,P4)</f>
        <v>15946.1</v>
      </c>
      <c r="J191" s="32"/>
      <c r="O191" s="39">
        <f>I191*0.21</f>
        <v>3348.681</v>
      </c>
      <c r="P191">
        <v>3</v>
      </c>
    </row>
    <row r="192" spans="1:16" x14ac:dyDescent="0.25">
      <c r="A192" s="32" t="s">
        <v>47</v>
      </c>
      <c r="B192" s="40"/>
      <c r="C192" s="41"/>
      <c r="D192" s="41"/>
      <c r="E192" s="42" t="s">
        <v>44</v>
      </c>
      <c r="F192" s="41"/>
      <c r="G192" s="41"/>
      <c r="H192" s="41"/>
      <c r="I192" s="41"/>
      <c r="J192" s="43"/>
    </row>
    <row r="193" spans="1:16" ht="45" x14ac:dyDescent="0.25">
      <c r="A193" s="32" t="s">
        <v>48</v>
      </c>
      <c r="B193" s="40"/>
      <c r="C193" s="41"/>
      <c r="D193" s="41"/>
      <c r="E193" s="44" t="s">
        <v>256</v>
      </c>
      <c r="F193" s="41"/>
      <c r="G193" s="41"/>
      <c r="H193" s="41"/>
      <c r="I193" s="41"/>
      <c r="J193" s="43"/>
    </row>
    <row r="194" spans="1:16" ht="45" x14ac:dyDescent="0.25">
      <c r="A194" s="32" t="s">
        <v>50</v>
      </c>
      <c r="B194" s="40"/>
      <c r="C194" s="41"/>
      <c r="D194" s="41"/>
      <c r="E194" s="34" t="s">
        <v>257</v>
      </c>
      <c r="F194" s="41"/>
      <c r="G194" s="41"/>
      <c r="H194" s="41"/>
      <c r="I194" s="41"/>
      <c r="J194" s="43"/>
    </row>
    <row r="195" spans="1:16" x14ac:dyDescent="0.25">
      <c r="A195" s="32" t="s">
        <v>42</v>
      </c>
      <c r="B195" s="32">
        <v>46</v>
      </c>
      <c r="C195" s="33" t="s">
        <v>258</v>
      </c>
      <c r="D195" s="32" t="s">
        <v>44</v>
      </c>
      <c r="E195" s="34" t="s">
        <v>259</v>
      </c>
      <c r="F195" s="35" t="s">
        <v>231</v>
      </c>
      <c r="G195" s="36">
        <v>1</v>
      </c>
      <c r="H195" s="37">
        <v>601.74</v>
      </c>
      <c r="I195" s="38">
        <f>ROUND(G195*H195,P4)</f>
        <v>601.74</v>
      </c>
      <c r="J195" s="32"/>
      <c r="O195" s="39">
        <f>I195*0.21</f>
        <v>126.36539999999999</v>
      </c>
      <c r="P195">
        <v>3</v>
      </c>
    </row>
    <row r="196" spans="1:16" x14ac:dyDescent="0.25">
      <c r="A196" s="32" t="s">
        <v>47</v>
      </c>
      <c r="B196" s="40"/>
      <c r="C196" s="41"/>
      <c r="D196" s="41"/>
      <c r="E196" s="42" t="s">
        <v>44</v>
      </c>
      <c r="F196" s="41"/>
      <c r="G196" s="41"/>
      <c r="H196" s="41"/>
      <c r="I196" s="41"/>
      <c r="J196" s="43"/>
    </row>
    <row r="197" spans="1:16" ht="45" x14ac:dyDescent="0.25">
      <c r="A197" s="32" t="s">
        <v>48</v>
      </c>
      <c r="B197" s="40"/>
      <c r="C197" s="41"/>
      <c r="D197" s="41"/>
      <c r="E197" s="44" t="s">
        <v>260</v>
      </c>
      <c r="F197" s="41"/>
      <c r="G197" s="41"/>
      <c r="H197" s="41"/>
      <c r="I197" s="41"/>
      <c r="J197" s="43"/>
    </row>
    <row r="198" spans="1:16" ht="30" x14ac:dyDescent="0.25">
      <c r="A198" s="32" t="s">
        <v>50</v>
      </c>
      <c r="B198" s="40"/>
      <c r="C198" s="41"/>
      <c r="D198" s="41"/>
      <c r="E198" s="34" t="s">
        <v>253</v>
      </c>
      <c r="F198" s="41"/>
      <c r="G198" s="41"/>
      <c r="H198" s="41"/>
      <c r="I198" s="41"/>
      <c r="J198" s="43"/>
    </row>
    <row r="199" spans="1:16" x14ac:dyDescent="0.25">
      <c r="A199" s="32" t="s">
        <v>42</v>
      </c>
      <c r="B199" s="32">
        <v>47</v>
      </c>
      <c r="C199" s="33" t="s">
        <v>261</v>
      </c>
      <c r="D199" s="32" t="s">
        <v>44</v>
      </c>
      <c r="E199" s="34" t="s">
        <v>262</v>
      </c>
      <c r="F199" s="35" t="s">
        <v>116</v>
      </c>
      <c r="G199" s="36">
        <v>206.5</v>
      </c>
      <c r="H199" s="37">
        <v>459.29</v>
      </c>
      <c r="I199" s="38">
        <f>ROUND(G199*H199,P4)</f>
        <v>94843.39</v>
      </c>
      <c r="J199" s="32"/>
      <c r="O199" s="39">
        <f>I199*0.21</f>
        <v>19917.1119</v>
      </c>
      <c r="P199">
        <v>3</v>
      </c>
    </row>
    <row r="200" spans="1:16" x14ac:dyDescent="0.25">
      <c r="A200" s="32" t="s">
        <v>47</v>
      </c>
      <c r="B200" s="40"/>
      <c r="C200" s="41"/>
      <c r="D200" s="41"/>
      <c r="E200" s="42" t="s">
        <v>44</v>
      </c>
      <c r="F200" s="41"/>
      <c r="G200" s="41"/>
      <c r="H200" s="41"/>
      <c r="I200" s="41"/>
      <c r="J200" s="43"/>
    </row>
    <row r="201" spans="1:16" ht="45" x14ac:dyDescent="0.25">
      <c r="A201" s="32" t="s">
        <v>48</v>
      </c>
      <c r="B201" s="40"/>
      <c r="C201" s="41"/>
      <c r="D201" s="41"/>
      <c r="E201" s="44" t="s">
        <v>263</v>
      </c>
      <c r="F201" s="41"/>
      <c r="G201" s="41"/>
      <c r="H201" s="41"/>
      <c r="I201" s="41"/>
      <c r="J201" s="43"/>
    </row>
    <row r="202" spans="1:16" ht="60" x14ac:dyDescent="0.25">
      <c r="A202" s="32" t="s">
        <v>50</v>
      </c>
      <c r="B202" s="40"/>
      <c r="C202" s="41"/>
      <c r="D202" s="41"/>
      <c r="E202" s="34" t="s">
        <v>264</v>
      </c>
      <c r="F202" s="41"/>
      <c r="G202" s="41"/>
      <c r="H202" s="41"/>
      <c r="I202" s="41"/>
      <c r="J202" s="43"/>
    </row>
    <row r="203" spans="1:16" ht="30" x14ac:dyDescent="0.25">
      <c r="A203" s="32" t="s">
        <v>42</v>
      </c>
      <c r="B203" s="32">
        <v>48</v>
      </c>
      <c r="C203" s="33" t="s">
        <v>265</v>
      </c>
      <c r="D203" s="32" t="s">
        <v>44</v>
      </c>
      <c r="E203" s="34" t="s">
        <v>266</v>
      </c>
      <c r="F203" s="35" t="s">
        <v>116</v>
      </c>
      <c r="G203" s="36">
        <v>451.99</v>
      </c>
      <c r="H203" s="37">
        <v>716.51</v>
      </c>
      <c r="I203" s="38">
        <f>ROUND(G203*H203,P4)</f>
        <v>323855.34999999998</v>
      </c>
      <c r="J203" s="32"/>
      <c r="O203" s="39">
        <f>I203*0.21</f>
        <v>68009.623499999987</v>
      </c>
      <c r="P203">
        <v>3</v>
      </c>
    </row>
    <row r="204" spans="1:16" x14ac:dyDescent="0.25">
      <c r="A204" s="32" t="s">
        <v>47</v>
      </c>
      <c r="B204" s="40"/>
      <c r="C204" s="41"/>
      <c r="D204" s="41"/>
      <c r="E204" s="42" t="s">
        <v>44</v>
      </c>
      <c r="F204" s="41"/>
      <c r="G204" s="41"/>
      <c r="H204" s="41"/>
      <c r="I204" s="41"/>
      <c r="J204" s="43"/>
    </row>
    <row r="205" spans="1:16" ht="45" x14ac:dyDescent="0.25">
      <c r="A205" s="32" t="s">
        <v>48</v>
      </c>
      <c r="B205" s="40"/>
      <c r="C205" s="41"/>
      <c r="D205" s="41"/>
      <c r="E205" s="44" t="s">
        <v>267</v>
      </c>
      <c r="F205" s="41"/>
      <c r="G205" s="41"/>
      <c r="H205" s="41"/>
      <c r="I205" s="41"/>
      <c r="J205" s="43"/>
    </row>
    <row r="206" spans="1:16" ht="60" x14ac:dyDescent="0.25">
      <c r="A206" s="32" t="s">
        <v>50</v>
      </c>
      <c r="B206" s="40"/>
      <c r="C206" s="41"/>
      <c r="D206" s="41"/>
      <c r="E206" s="34" t="s">
        <v>264</v>
      </c>
      <c r="F206" s="41"/>
      <c r="G206" s="41"/>
      <c r="H206" s="41"/>
      <c r="I206" s="41"/>
      <c r="J206" s="43"/>
    </row>
    <row r="207" spans="1:16" x14ac:dyDescent="0.25">
      <c r="A207" s="32" t="s">
        <v>42</v>
      </c>
      <c r="B207" s="32">
        <v>49</v>
      </c>
      <c r="C207" s="33" t="s">
        <v>268</v>
      </c>
      <c r="D207" s="32" t="s">
        <v>44</v>
      </c>
      <c r="E207" s="34" t="s">
        <v>269</v>
      </c>
      <c r="F207" s="35" t="s">
        <v>116</v>
      </c>
      <c r="G207" s="36">
        <v>19.3</v>
      </c>
      <c r="H207" s="37">
        <v>50.55</v>
      </c>
      <c r="I207" s="38">
        <f>ROUND(G207*H207,P4)</f>
        <v>975.62</v>
      </c>
      <c r="J207" s="32"/>
      <c r="O207" s="39">
        <f>I207*0.21</f>
        <v>204.8802</v>
      </c>
      <c r="P207">
        <v>3</v>
      </c>
    </row>
    <row r="208" spans="1:16" x14ac:dyDescent="0.25">
      <c r="A208" s="32" t="s">
        <v>47</v>
      </c>
      <c r="B208" s="40"/>
      <c r="C208" s="41"/>
      <c r="D208" s="41"/>
      <c r="E208" s="42" t="s">
        <v>44</v>
      </c>
      <c r="F208" s="41"/>
      <c r="G208" s="41"/>
      <c r="H208" s="41"/>
      <c r="I208" s="41"/>
      <c r="J208" s="43"/>
    </row>
    <row r="209" spans="1:16" x14ac:dyDescent="0.25">
      <c r="A209" s="32" t="s">
        <v>48</v>
      </c>
      <c r="B209" s="40"/>
      <c r="C209" s="41"/>
      <c r="D209" s="41"/>
      <c r="E209" s="44" t="s">
        <v>270</v>
      </c>
      <c r="F209" s="41"/>
      <c r="G209" s="41"/>
      <c r="H209" s="41"/>
      <c r="I209" s="41"/>
      <c r="J209" s="43"/>
    </row>
    <row r="210" spans="1:16" ht="30" x14ac:dyDescent="0.25">
      <c r="A210" s="32" t="s">
        <v>50</v>
      </c>
      <c r="B210" s="40"/>
      <c r="C210" s="41"/>
      <c r="D210" s="41"/>
      <c r="E210" s="34" t="s">
        <v>271</v>
      </c>
      <c r="F210" s="41"/>
      <c r="G210" s="41"/>
      <c r="H210" s="41"/>
      <c r="I210" s="41"/>
      <c r="J210" s="43"/>
    </row>
    <row r="211" spans="1:16" x14ac:dyDescent="0.25">
      <c r="A211" s="32" t="s">
        <v>42</v>
      </c>
      <c r="B211" s="32">
        <v>50</v>
      </c>
      <c r="C211" s="33" t="s">
        <v>272</v>
      </c>
      <c r="D211" s="32" t="s">
        <v>44</v>
      </c>
      <c r="E211" s="34" t="s">
        <v>273</v>
      </c>
      <c r="F211" s="35" t="s">
        <v>116</v>
      </c>
      <c r="G211" s="36">
        <v>19.3</v>
      </c>
      <c r="H211" s="37">
        <v>134.79</v>
      </c>
      <c r="I211" s="38">
        <f>ROUND(G211*H211,P4)</f>
        <v>2601.4499999999998</v>
      </c>
      <c r="J211" s="32"/>
      <c r="O211" s="39">
        <f>I211*0.21</f>
        <v>546.30449999999996</v>
      </c>
      <c r="P211">
        <v>3</v>
      </c>
    </row>
    <row r="212" spans="1:16" x14ac:dyDescent="0.25">
      <c r="A212" s="32" t="s">
        <v>47</v>
      </c>
      <c r="B212" s="40"/>
      <c r="C212" s="41"/>
      <c r="D212" s="41"/>
      <c r="E212" s="42" t="s">
        <v>44</v>
      </c>
      <c r="F212" s="41"/>
      <c r="G212" s="41"/>
      <c r="H212" s="41"/>
      <c r="I212" s="41"/>
      <c r="J212" s="43"/>
    </row>
    <row r="213" spans="1:16" x14ac:dyDescent="0.25">
      <c r="A213" s="32" t="s">
        <v>48</v>
      </c>
      <c r="B213" s="40"/>
      <c r="C213" s="41"/>
      <c r="D213" s="41"/>
      <c r="E213" s="44" t="s">
        <v>270</v>
      </c>
      <c r="F213" s="41"/>
      <c r="G213" s="41"/>
      <c r="H213" s="41"/>
      <c r="I213" s="41"/>
      <c r="J213" s="43"/>
    </row>
    <row r="214" spans="1:16" ht="45" x14ac:dyDescent="0.25">
      <c r="A214" s="32" t="s">
        <v>50</v>
      </c>
      <c r="B214" s="40"/>
      <c r="C214" s="41"/>
      <c r="D214" s="41"/>
      <c r="E214" s="34" t="s">
        <v>274</v>
      </c>
      <c r="F214" s="41"/>
      <c r="G214" s="41"/>
      <c r="H214" s="41"/>
      <c r="I214" s="41"/>
      <c r="J214" s="43"/>
    </row>
    <row r="215" spans="1:16" ht="30" x14ac:dyDescent="0.25">
      <c r="A215" s="32" t="s">
        <v>42</v>
      </c>
      <c r="B215" s="32">
        <v>51</v>
      </c>
      <c r="C215" s="33" t="s">
        <v>275</v>
      </c>
      <c r="D215" s="32" t="s">
        <v>44</v>
      </c>
      <c r="E215" s="34" t="s">
        <v>276</v>
      </c>
      <c r="F215" s="35" t="s">
        <v>116</v>
      </c>
      <c r="G215" s="36">
        <v>54.6</v>
      </c>
      <c r="H215" s="37">
        <v>892.77</v>
      </c>
      <c r="I215" s="38">
        <f>ROUND(G215*H215,P4)</f>
        <v>48745.24</v>
      </c>
      <c r="J215" s="32"/>
      <c r="O215" s="39">
        <f>I215*0.21</f>
        <v>10236.500399999999</v>
      </c>
      <c r="P215">
        <v>3</v>
      </c>
    </row>
    <row r="216" spans="1:16" x14ac:dyDescent="0.25">
      <c r="A216" s="32" t="s">
        <v>47</v>
      </c>
      <c r="B216" s="40"/>
      <c r="C216" s="41"/>
      <c r="D216" s="41"/>
      <c r="E216" s="42" t="s">
        <v>44</v>
      </c>
      <c r="F216" s="41"/>
      <c r="G216" s="41"/>
      <c r="H216" s="41"/>
      <c r="I216" s="41"/>
      <c r="J216" s="43"/>
    </row>
    <row r="217" spans="1:16" ht="30" x14ac:dyDescent="0.25">
      <c r="A217" s="32" t="s">
        <v>48</v>
      </c>
      <c r="B217" s="40"/>
      <c r="C217" s="41"/>
      <c r="D217" s="41"/>
      <c r="E217" s="44" t="s">
        <v>277</v>
      </c>
      <c r="F217" s="41"/>
      <c r="G217" s="41"/>
      <c r="H217" s="41"/>
      <c r="I217" s="41"/>
      <c r="J217" s="43"/>
    </row>
    <row r="218" spans="1:16" ht="135" x14ac:dyDescent="0.25">
      <c r="A218" s="32" t="s">
        <v>50</v>
      </c>
      <c r="B218" s="40"/>
      <c r="C218" s="41"/>
      <c r="D218" s="41"/>
      <c r="E218" s="34" t="s">
        <v>278</v>
      </c>
      <c r="F218" s="41"/>
      <c r="G218" s="41"/>
      <c r="H218" s="41"/>
      <c r="I218" s="41"/>
      <c r="J218" s="43"/>
    </row>
    <row r="219" spans="1:16" ht="30" x14ac:dyDescent="0.25">
      <c r="A219" s="32" t="s">
        <v>42</v>
      </c>
      <c r="B219" s="32">
        <v>52</v>
      </c>
      <c r="C219" s="33" t="s">
        <v>279</v>
      </c>
      <c r="D219" s="32" t="s">
        <v>44</v>
      </c>
      <c r="E219" s="34" t="s">
        <v>280</v>
      </c>
      <c r="F219" s="35" t="s">
        <v>116</v>
      </c>
      <c r="G219" s="36">
        <v>11</v>
      </c>
      <c r="H219" s="37">
        <v>6512.15</v>
      </c>
      <c r="I219" s="38">
        <f>ROUND(G219*H219,P4)</f>
        <v>71633.649999999994</v>
      </c>
      <c r="J219" s="32"/>
      <c r="O219" s="39">
        <f>I219*0.21</f>
        <v>15043.066499999999</v>
      </c>
      <c r="P219">
        <v>3</v>
      </c>
    </row>
    <row r="220" spans="1:16" x14ac:dyDescent="0.25">
      <c r="A220" s="32" t="s">
        <v>47</v>
      </c>
      <c r="B220" s="40"/>
      <c r="C220" s="41"/>
      <c r="D220" s="41"/>
      <c r="E220" s="42" t="s">
        <v>44</v>
      </c>
      <c r="F220" s="41"/>
      <c r="G220" s="41"/>
      <c r="H220" s="41"/>
      <c r="I220" s="41"/>
      <c r="J220" s="43"/>
    </row>
    <row r="221" spans="1:16" ht="30" x14ac:dyDescent="0.25">
      <c r="A221" s="32" t="s">
        <v>48</v>
      </c>
      <c r="B221" s="40"/>
      <c r="C221" s="41"/>
      <c r="D221" s="41"/>
      <c r="E221" s="44" t="s">
        <v>281</v>
      </c>
      <c r="F221" s="41"/>
      <c r="G221" s="41"/>
      <c r="H221" s="41"/>
      <c r="I221" s="41"/>
      <c r="J221" s="43"/>
    </row>
    <row r="222" spans="1:16" ht="105" x14ac:dyDescent="0.25">
      <c r="A222" s="32" t="s">
        <v>50</v>
      </c>
      <c r="B222" s="40"/>
      <c r="C222" s="41"/>
      <c r="D222" s="41"/>
      <c r="E222" s="34" t="s">
        <v>282</v>
      </c>
      <c r="F222" s="41"/>
      <c r="G222" s="41"/>
      <c r="H222" s="41"/>
      <c r="I222" s="41"/>
      <c r="J222" s="43"/>
    </row>
    <row r="223" spans="1:16" x14ac:dyDescent="0.25">
      <c r="A223" s="32" t="s">
        <v>42</v>
      </c>
      <c r="B223" s="32">
        <v>53</v>
      </c>
      <c r="C223" s="33" t="s">
        <v>283</v>
      </c>
      <c r="D223" s="32" t="s">
        <v>44</v>
      </c>
      <c r="E223" s="34" t="s">
        <v>284</v>
      </c>
      <c r="F223" s="35" t="s">
        <v>116</v>
      </c>
      <c r="G223" s="36">
        <v>8</v>
      </c>
      <c r="H223" s="37">
        <v>832.81</v>
      </c>
      <c r="I223" s="38">
        <f>ROUND(G223*H223,P4)</f>
        <v>6662.48</v>
      </c>
      <c r="J223" s="32"/>
      <c r="O223" s="39">
        <f>I223*0.21</f>
        <v>1399.1207999999999</v>
      </c>
      <c r="P223">
        <v>3</v>
      </c>
    </row>
    <row r="224" spans="1:16" x14ac:dyDescent="0.25">
      <c r="A224" s="32" t="s">
        <v>47</v>
      </c>
      <c r="B224" s="40"/>
      <c r="C224" s="41"/>
      <c r="D224" s="41"/>
      <c r="E224" s="42" t="s">
        <v>44</v>
      </c>
      <c r="F224" s="41"/>
      <c r="G224" s="41"/>
      <c r="H224" s="41"/>
      <c r="I224" s="41"/>
      <c r="J224" s="43"/>
    </row>
    <row r="225" spans="1:10" ht="45" x14ac:dyDescent="0.25">
      <c r="A225" s="32" t="s">
        <v>48</v>
      </c>
      <c r="B225" s="40"/>
      <c r="C225" s="41"/>
      <c r="D225" s="41"/>
      <c r="E225" s="44" t="s">
        <v>285</v>
      </c>
      <c r="F225" s="41"/>
      <c r="G225" s="41"/>
      <c r="H225" s="41"/>
      <c r="I225" s="41"/>
      <c r="J225" s="43"/>
    </row>
    <row r="226" spans="1:10" ht="120" x14ac:dyDescent="0.25">
      <c r="A226" s="32" t="s">
        <v>50</v>
      </c>
      <c r="B226" s="45"/>
      <c r="C226" s="46"/>
      <c r="D226" s="46"/>
      <c r="E226" s="34" t="s">
        <v>286</v>
      </c>
      <c r="F226" s="46"/>
      <c r="G226" s="46"/>
      <c r="H226" s="46"/>
      <c r="I226" s="46"/>
      <c r="J226" s="47"/>
    </row>
  </sheetData>
  <sheetProtection algorithmName="SHA-512" hashValue="EKRBg+5hZoh/r1kT/fyzo7NQ2N2MrjzOql7/NyJu7/GYWqUxPhJpMBcHj3A4ZBZs4SP/vHSZ55oU6eHYPlyFFg==" saltValue="jrYWVoiZ4jFpLFMJdiiNewUTcbfI1ZKA7MSiNyVP2bhOotRfAZHqSmhsIARv25xlauGxlWYwOQiQHPlz62n/ww==" spinCount="100000" sheet="1" objects="1" scenarios="1"/>
  <mergeCells count="11">
    <mergeCell ref="E5:E6"/>
    <mergeCell ref="F5:F6"/>
    <mergeCell ref="G5:G6"/>
    <mergeCell ref="H5:I5"/>
    <mergeCell ref="J5:J6"/>
    <mergeCell ref="C3:D3"/>
    <mergeCell ref="C4:D4"/>
    <mergeCell ref="A5:A6"/>
    <mergeCell ref="B5:B6"/>
    <mergeCell ref="C5:C6"/>
    <mergeCell ref="D5:D6"/>
  </mergeCells>
  <pageMargins left="0.7" right="0.7" top="0.78740157499999996" bottom="0.78740157499999996" header="0.3" footer="0.3"/>
  <pageSetup fitToHeight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56"/>
  <sheetViews>
    <sheetView topLeftCell="B1" workbookViewId="0">
      <selection activeCell="H54" sqref="H54"/>
    </sheetView>
  </sheetViews>
  <sheetFormatPr defaultRowHeight="15" x14ac:dyDescent="0.2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6875" customWidth="1"/>
    <col min="6" max="6" width="13" customWidth="1"/>
    <col min="7" max="9" width="16.140625" customWidth="1"/>
    <col min="10" max="10" width="14.85546875" bestFit="1" customWidth="1"/>
    <col min="15" max="16" width="9.140625" hidden="1"/>
  </cols>
  <sheetData>
    <row r="1" spans="1:16" x14ac:dyDescent="0.25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spans="1:16" ht="20.25" x14ac:dyDescent="0.25">
      <c r="A2" s="1"/>
      <c r="B2" s="14"/>
      <c r="C2" s="15"/>
      <c r="D2" s="15"/>
      <c r="E2" s="16" t="s">
        <v>21</v>
      </c>
      <c r="F2" s="15"/>
      <c r="G2" s="15"/>
      <c r="H2" s="15"/>
      <c r="I2" s="15"/>
      <c r="J2" s="17"/>
    </row>
    <row r="3" spans="1:16" x14ac:dyDescent="0.25">
      <c r="A3" s="3" t="s">
        <v>22</v>
      </c>
      <c r="B3" s="18" t="s">
        <v>23</v>
      </c>
      <c r="C3" s="51" t="s">
        <v>24</v>
      </c>
      <c r="D3" s="52"/>
      <c r="E3" s="19" t="s">
        <v>25</v>
      </c>
      <c r="F3" s="15"/>
      <c r="G3" s="15"/>
      <c r="H3" s="20" t="s">
        <v>15</v>
      </c>
      <c r="I3" s="21">
        <f>SUMIFS(I8:I56,A8:A56,"SD")</f>
        <v>49459.499999999993</v>
      </c>
      <c r="J3" s="17"/>
      <c r="O3">
        <v>0</v>
      </c>
      <c r="P3">
        <v>2</v>
      </c>
    </row>
    <row r="4" spans="1:16" x14ac:dyDescent="0.25">
      <c r="A4" s="3" t="s">
        <v>26</v>
      </c>
      <c r="B4" s="18" t="s">
        <v>27</v>
      </c>
      <c r="C4" s="51" t="s">
        <v>15</v>
      </c>
      <c r="D4" s="52"/>
      <c r="E4" s="19" t="s">
        <v>16</v>
      </c>
      <c r="F4" s="15"/>
      <c r="G4" s="15"/>
      <c r="H4" s="15"/>
      <c r="I4" s="15"/>
      <c r="J4" s="17"/>
      <c r="O4">
        <v>0.15</v>
      </c>
      <c r="P4">
        <v>2</v>
      </c>
    </row>
    <row r="5" spans="1:16" x14ac:dyDescent="0.25">
      <c r="A5" s="53" t="s">
        <v>28</v>
      </c>
      <c r="B5" s="54" t="s">
        <v>29</v>
      </c>
      <c r="C5" s="55" t="s">
        <v>30</v>
      </c>
      <c r="D5" s="55" t="s">
        <v>31</v>
      </c>
      <c r="E5" s="55" t="s">
        <v>32</v>
      </c>
      <c r="F5" s="55" t="s">
        <v>33</v>
      </c>
      <c r="G5" s="55" t="s">
        <v>34</v>
      </c>
      <c r="H5" s="55" t="s">
        <v>35</v>
      </c>
      <c r="I5" s="55"/>
      <c r="J5" s="56" t="s">
        <v>36</v>
      </c>
      <c r="O5">
        <v>0.21</v>
      </c>
    </row>
    <row r="6" spans="1:16" x14ac:dyDescent="0.25">
      <c r="A6" s="53"/>
      <c r="B6" s="54"/>
      <c r="C6" s="55"/>
      <c r="D6" s="55"/>
      <c r="E6" s="55"/>
      <c r="F6" s="55"/>
      <c r="G6" s="55"/>
      <c r="H6" s="6" t="s">
        <v>37</v>
      </c>
      <c r="I6" s="6" t="s">
        <v>38</v>
      </c>
      <c r="J6" s="56"/>
    </row>
    <row r="7" spans="1:16" x14ac:dyDescent="0.25">
      <c r="A7" s="24">
        <v>0</v>
      </c>
      <c r="B7" s="22">
        <v>1</v>
      </c>
      <c r="C7" s="25">
        <v>2</v>
      </c>
      <c r="D7" s="6">
        <v>3</v>
      </c>
      <c r="E7" s="25">
        <v>4</v>
      </c>
      <c r="F7" s="6">
        <v>5</v>
      </c>
      <c r="G7" s="6">
        <v>6</v>
      </c>
      <c r="H7" s="6">
        <v>7</v>
      </c>
      <c r="I7" s="25">
        <v>8</v>
      </c>
      <c r="J7" s="23">
        <v>9</v>
      </c>
    </row>
    <row r="8" spans="1:16" x14ac:dyDescent="0.25">
      <c r="A8" s="26" t="s">
        <v>39</v>
      </c>
      <c r="B8" s="27"/>
      <c r="C8" s="28" t="s">
        <v>244</v>
      </c>
      <c r="D8" s="29"/>
      <c r="E8" s="26" t="s">
        <v>245</v>
      </c>
      <c r="F8" s="29"/>
      <c r="G8" s="29"/>
      <c r="H8" s="29"/>
      <c r="I8" s="30">
        <f>SUMIFS(I9:I56,A9:A56,"P")</f>
        <v>49459.499999999993</v>
      </c>
      <c r="J8" s="31"/>
    </row>
    <row r="9" spans="1:16" ht="30" x14ac:dyDescent="0.25">
      <c r="A9" s="32" t="s">
        <v>42</v>
      </c>
      <c r="B9" s="32">
        <v>1</v>
      </c>
      <c r="C9" s="33" t="s">
        <v>287</v>
      </c>
      <c r="D9" s="32" t="s">
        <v>44</v>
      </c>
      <c r="E9" s="34" t="s">
        <v>288</v>
      </c>
      <c r="F9" s="35" t="s">
        <v>231</v>
      </c>
      <c r="G9" s="36">
        <v>12</v>
      </c>
      <c r="H9" s="37">
        <v>263.8</v>
      </c>
      <c r="I9" s="38">
        <f>ROUND(G9*H9,P4)</f>
        <v>3165.6</v>
      </c>
      <c r="J9" s="32"/>
      <c r="O9" s="39">
        <f>I9*0.21</f>
        <v>664.77599999999995</v>
      </c>
      <c r="P9">
        <v>3</v>
      </c>
    </row>
    <row r="10" spans="1:16" x14ac:dyDescent="0.25">
      <c r="A10" s="32" t="s">
        <v>47</v>
      </c>
      <c r="B10" s="40"/>
      <c r="C10" s="41"/>
      <c r="D10" s="41"/>
      <c r="E10" s="42" t="s">
        <v>44</v>
      </c>
      <c r="F10" s="41"/>
      <c r="G10" s="41"/>
      <c r="H10" s="41"/>
      <c r="I10" s="41"/>
      <c r="J10" s="43"/>
    </row>
    <row r="11" spans="1:16" ht="60" x14ac:dyDescent="0.25">
      <c r="A11" s="32" t="s">
        <v>48</v>
      </c>
      <c r="B11" s="40"/>
      <c r="C11" s="41"/>
      <c r="D11" s="41"/>
      <c r="E11" s="44" t="s">
        <v>289</v>
      </c>
      <c r="F11" s="41"/>
      <c r="G11" s="41"/>
      <c r="H11" s="41"/>
      <c r="I11" s="41"/>
      <c r="J11" s="43"/>
    </row>
    <row r="12" spans="1:16" ht="75" x14ac:dyDescent="0.25">
      <c r="A12" s="32" t="s">
        <v>50</v>
      </c>
      <c r="B12" s="40"/>
      <c r="C12" s="41"/>
      <c r="D12" s="41"/>
      <c r="E12" s="34" t="s">
        <v>290</v>
      </c>
      <c r="F12" s="41"/>
      <c r="G12" s="41"/>
      <c r="H12" s="41"/>
      <c r="I12" s="41"/>
      <c r="J12" s="43"/>
    </row>
    <row r="13" spans="1:16" ht="30" x14ac:dyDescent="0.25">
      <c r="A13" s="32" t="s">
        <v>42</v>
      </c>
      <c r="B13" s="32">
        <v>2</v>
      </c>
      <c r="C13" s="33" t="s">
        <v>250</v>
      </c>
      <c r="D13" s="32" t="s">
        <v>44</v>
      </c>
      <c r="E13" s="34" t="s">
        <v>251</v>
      </c>
      <c r="F13" s="35" t="s">
        <v>231</v>
      </c>
      <c r="G13" s="36">
        <v>12</v>
      </c>
      <c r="H13" s="37">
        <v>142.72999999999999</v>
      </c>
      <c r="I13" s="38">
        <f>ROUND(G13*H13,P4)</f>
        <v>1712.76</v>
      </c>
      <c r="J13" s="32"/>
      <c r="O13" s="39">
        <f>I13*0.21</f>
        <v>359.67959999999999</v>
      </c>
      <c r="P13">
        <v>3</v>
      </c>
    </row>
    <row r="14" spans="1:16" x14ac:dyDescent="0.25">
      <c r="A14" s="32" t="s">
        <v>47</v>
      </c>
      <c r="B14" s="40"/>
      <c r="C14" s="41"/>
      <c r="D14" s="41"/>
      <c r="E14" s="42" t="s">
        <v>44</v>
      </c>
      <c r="F14" s="41"/>
      <c r="G14" s="41"/>
      <c r="H14" s="41"/>
      <c r="I14" s="41"/>
      <c r="J14" s="43"/>
    </row>
    <row r="15" spans="1:16" ht="60" x14ac:dyDescent="0.25">
      <c r="A15" s="32" t="s">
        <v>48</v>
      </c>
      <c r="B15" s="40"/>
      <c r="C15" s="41"/>
      <c r="D15" s="41"/>
      <c r="E15" s="44" t="s">
        <v>289</v>
      </c>
      <c r="F15" s="41"/>
      <c r="G15" s="41"/>
      <c r="H15" s="41"/>
      <c r="I15" s="41"/>
      <c r="J15" s="43"/>
    </row>
    <row r="16" spans="1:16" ht="30" x14ac:dyDescent="0.25">
      <c r="A16" s="32" t="s">
        <v>50</v>
      </c>
      <c r="B16" s="40"/>
      <c r="C16" s="41"/>
      <c r="D16" s="41"/>
      <c r="E16" s="34" t="s">
        <v>253</v>
      </c>
      <c r="F16" s="41"/>
      <c r="G16" s="41"/>
      <c r="H16" s="41"/>
      <c r="I16" s="41"/>
      <c r="J16" s="43"/>
    </row>
    <row r="17" spans="1:16" x14ac:dyDescent="0.25">
      <c r="A17" s="32" t="s">
        <v>42</v>
      </c>
      <c r="B17" s="32">
        <v>3</v>
      </c>
      <c r="C17" s="33" t="s">
        <v>291</v>
      </c>
      <c r="D17" s="32" t="s">
        <v>44</v>
      </c>
      <c r="E17" s="34" t="s">
        <v>292</v>
      </c>
      <c r="F17" s="35" t="s">
        <v>293</v>
      </c>
      <c r="G17" s="36">
        <v>540</v>
      </c>
      <c r="H17" s="37">
        <v>12.03</v>
      </c>
      <c r="I17" s="38">
        <f>ROUND(G17*H17,P4)</f>
        <v>6496.2</v>
      </c>
      <c r="J17" s="32"/>
      <c r="O17" s="39">
        <f>I17*0.21</f>
        <v>1364.202</v>
      </c>
      <c r="P17">
        <v>3</v>
      </c>
    </row>
    <row r="18" spans="1:16" x14ac:dyDescent="0.25">
      <c r="A18" s="32" t="s">
        <v>47</v>
      </c>
      <c r="B18" s="40"/>
      <c r="C18" s="41"/>
      <c r="D18" s="41"/>
      <c r="E18" s="42" t="s">
        <v>44</v>
      </c>
      <c r="F18" s="41"/>
      <c r="G18" s="41"/>
      <c r="H18" s="41"/>
      <c r="I18" s="41"/>
      <c r="J18" s="43"/>
    </row>
    <row r="19" spans="1:16" x14ac:dyDescent="0.25">
      <c r="A19" s="32" t="s">
        <v>48</v>
      </c>
      <c r="B19" s="40"/>
      <c r="C19" s="41"/>
      <c r="D19" s="41"/>
      <c r="E19" s="44" t="s">
        <v>294</v>
      </c>
      <c r="F19" s="41"/>
      <c r="G19" s="41"/>
      <c r="H19" s="41"/>
      <c r="I19" s="41"/>
      <c r="J19" s="43"/>
    </row>
    <row r="20" spans="1:16" ht="30" x14ac:dyDescent="0.25">
      <c r="A20" s="32" t="s">
        <v>50</v>
      </c>
      <c r="B20" s="40"/>
      <c r="C20" s="41"/>
      <c r="D20" s="41"/>
      <c r="E20" s="34" t="s">
        <v>295</v>
      </c>
      <c r="F20" s="41"/>
      <c r="G20" s="41"/>
      <c r="H20" s="41"/>
      <c r="I20" s="41"/>
      <c r="J20" s="43"/>
    </row>
    <row r="21" spans="1:16" x14ac:dyDescent="0.25">
      <c r="A21" s="32" t="s">
        <v>42</v>
      </c>
      <c r="B21" s="32">
        <v>4</v>
      </c>
      <c r="C21" s="33" t="s">
        <v>296</v>
      </c>
      <c r="D21" s="32" t="s">
        <v>44</v>
      </c>
      <c r="E21" s="34" t="s">
        <v>297</v>
      </c>
      <c r="F21" s="35" t="s">
        <v>231</v>
      </c>
      <c r="G21" s="36">
        <v>4</v>
      </c>
      <c r="H21" s="37">
        <v>263.8</v>
      </c>
      <c r="I21" s="38">
        <f>ROUND(G21*H21,P4)</f>
        <v>1055.2</v>
      </c>
      <c r="J21" s="32"/>
      <c r="O21" s="39">
        <f>I21*0.21</f>
        <v>221.59200000000001</v>
      </c>
      <c r="P21">
        <v>3</v>
      </c>
    </row>
    <row r="22" spans="1:16" x14ac:dyDescent="0.25">
      <c r="A22" s="32" t="s">
        <v>47</v>
      </c>
      <c r="B22" s="40"/>
      <c r="C22" s="41"/>
      <c r="D22" s="41"/>
      <c r="E22" s="42" t="s">
        <v>44</v>
      </c>
      <c r="F22" s="41"/>
      <c r="G22" s="41"/>
      <c r="H22" s="41"/>
      <c r="I22" s="41"/>
      <c r="J22" s="43"/>
    </row>
    <row r="23" spans="1:16" ht="30" x14ac:dyDescent="0.25">
      <c r="A23" s="32" t="s">
        <v>48</v>
      </c>
      <c r="B23" s="40"/>
      <c r="C23" s="41"/>
      <c r="D23" s="41"/>
      <c r="E23" s="44" t="s">
        <v>298</v>
      </c>
      <c r="F23" s="41"/>
      <c r="G23" s="41"/>
      <c r="H23" s="41"/>
      <c r="I23" s="41"/>
      <c r="J23" s="43"/>
    </row>
    <row r="24" spans="1:16" ht="75" x14ac:dyDescent="0.25">
      <c r="A24" s="32" t="s">
        <v>50</v>
      </c>
      <c r="B24" s="40"/>
      <c r="C24" s="41"/>
      <c r="D24" s="41"/>
      <c r="E24" s="34" t="s">
        <v>299</v>
      </c>
      <c r="F24" s="41"/>
      <c r="G24" s="41"/>
      <c r="H24" s="41"/>
      <c r="I24" s="41"/>
      <c r="J24" s="43"/>
    </row>
    <row r="25" spans="1:16" x14ac:dyDescent="0.25">
      <c r="A25" s="32" t="s">
        <v>42</v>
      </c>
      <c r="B25" s="32">
        <v>5</v>
      </c>
      <c r="C25" s="33" t="s">
        <v>300</v>
      </c>
      <c r="D25" s="32" t="s">
        <v>44</v>
      </c>
      <c r="E25" s="34" t="s">
        <v>301</v>
      </c>
      <c r="F25" s="35" t="s">
        <v>231</v>
      </c>
      <c r="G25" s="36">
        <v>4</v>
      </c>
      <c r="H25" s="37">
        <v>142.72999999999999</v>
      </c>
      <c r="I25" s="38">
        <f>ROUND(G25*H25,P4)</f>
        <v>570.91999999999996</v>
      </c>
      <c r="J25" s="32"/>
      <c r="O25" s="39">
        <f>I25*0.21</f>
        <v>119.89319999999999</v>
      </c>
      <c r="P25">
        <v>3</v>
      </c>
    </row>
    <row r="26" spans="1:16" x14ac:dyDescent="0.25">
      <c r="A26" s="32" t="s">
        <v>47</v>
      </c>
      <c r="B26" s="40"/>
      <c r="C26" s="41"/>
      <c r="D26" s="41"/>
      <c r="E26" s="42" t="s">
        <v>44</v>
      </c>
      <c r="F26" s="41"/>
      <c r="G26" s="41"/>
      <c r="H26" s="41"/>
      <c r="I26" s="41"/>
      <c r="J26" s="43"/>
    </row>
    <row r="27" spans="1:16" ht="30" x14ac:dyDescent="0.25">
      <c r="A27" s="32" t="s">
        <v>48</v>
      </c>
      <c r="B27" s="40"/>
      <c r="C27" s="41"/>
      <c r="D27" s="41"/>
      <c r="E27" s="44" t="s">
        <v>298</v>
      </c>
      <c r="F27" s="41"/>
      <c r="G27" s="41"/>
      <c r="H27" s="41"/>
      <c r="I27" s="41"/>
      <c r="J27" s="43"/>
    </row>
    <row r="28" spans="1:16" ht="30" x14ac:dyDescent="0.25">
      <c r="A28" s="32" t="s">
        <v>50</v>
      </c>
      <c r="B28" s="40"/>
      <c r="C28" s="41"/>
      <c r="D28" s="41"/>
      <c r="E28" s="34" t="s">
        <v>302</v>
      </c>
      <c r="F28" s="41"/>
      <c r="G28" s="41"/>
      <c r="H28" s="41"/>
      <c r="I28" s="41"/>
      <c r="J28" s="43"/>
    </row>
    <row r="29" spans="1:16" x14ac:dyDescent="0.25">
      <c r="A29" s="32" t="s">
        <v>42</v>
      </c>
      <c r="B29" s="32">
        <v>6</v>
      </c>
      <c r="C29" s="33" t="s">
        <v>303</v>
      </c>
      <c r="D29" s="32" t="s">
        <v>44</v>
      </c>
      <c r="E29" s="34" t="s">
        <v>304</v>
      </c>
      <c r="F29" s="35" t="s">
        <v>293</v>
      </c>
      <c r="G29" s="36">
        <v>180</v>
      </c>
      <c r="H29" s="37">
        <v>14.44</v>
      </c>
      <c r="I29" s="38">
        <f>ROUND(G29*H29,P4)</f>
        <v>2599.1999999999998</v>
      </c>
      <c r="J29" s="32"/>
      <c r="O29" s="39">
        <f>I29*0.21</f>
        <v>545.83199999999999</v>
      </c>
      <c r="P29">
        <v>3</v>
      </c>
    </row>
    <row r="30" spans="1:16" x14ac:dyDescent="0.25">
      <c r="A30" s="32" t="s">
        <v>47</v>
      </c>
      <c r="B30" s="40"/>
      <c r="C30" s="41"/>
      <c r="D30" s="41"/>
      <c r="E30" s="42" t="s">
        <v>44</v>
      </c>
      <c r="F30" s="41"/>
      <c r="G30" s="41"/>
      <c r="H30" s="41"/>
      <c r="I30" s="41"/>
      <c r="J30" s="43"/>
    </row>
    <row r="31" spans="1:16" x14ac:dyDescent="0.25">
      <c r="A31" s="32" t="s">
        <v>48</v>
      </c>
      <c r="B31" s="40"/>
      <c r="C31" s="41"/>
      <c r="D31" s="41"/>
      <c r="E31" s="44" t="s">
        <v>305</v>
      </c>
      <c r="F31" s="41"/>
      <c r="G31" s="41"/>
      <c r="H31" s="41"/>
      <c r="I31" s="41"/>
      <c r="J31" s="43"/>
    </row>
    <row r="32" spans="1:16" ht="30" x14ac:dyDescent="0.25">
      <c r="A32" s="32" t="s">
        <v>50</v>
      </c>
      <c r="B32" s="40"/>
      <c r="C32" s="41"/>
      <c r="D32" s="41"/>
      <c r="E32" s="34" t="s">
        <v>306</v>
      </c>
      <c r="F32" s="41"/>
      <c r="G32" s="41"/>
      <c r="H32" s="41"/>
      <c r="I32" s="41"/>
      <c r="J32" s="43"/>
    </row>
    <row r="33" spans="1:16" x14ac:dyDescent="0.25">
      <c r="A33" s="32" t="s">
        <v>42</v>
      </c>
      <c r="B33" s="32">
        <v>7</v>
      </c>
      <c r="C33" s="33" t="s">
        <v>307</v>
      </c>
      <c r="D33" s="32" t="s">
        <v>44</v>
      </c>
      <c r="E33" s="34" t="s">
        <v>308</v>
      </c>
      <c r="F33" s="35" t="s">
        <v>231</v>
      </c>
      <c r="G33" s="36">
        <v>10</v>
      </c>
      <c r="H33" s="37">
        <v>263.8</v>
      </c>
      <c r="I33" s="38">
        <f>ROUND(G33*H33,P4)</f>
        <v>2638</v>
      </c>
      <c r="J33" s="32"/>
      <c r="O33" s="39">
        <f>I33*0.21</f>
        <v>553.98</v>
      </c>
      <c r="P33">
        <v>3</v>
      </c>
    </row>
    <row r="34" spans="1:16" x14ac:dyDescent="0.25">
      <c r="A34" s="32" t="s">
        <v>47</v>
      </c>
      <c r="B34" s="40"/>
      <c r="C34" s="41"/>
      <c r="D34" s="41"/>
      <c r="E34" s="42" t="s">
        <v>44</v>
      </c>
      <c r="F34" s="41"/>
      <c r="G34" s="41"/>
      <c r="H34" s="41"/>
      <c r="I34" s="41"/>
      <c r="J34" s="43"/>
    </row>
    <row r="35" spans="1:16" x14ac:dyDescent="0.25">
      <c r="A35" s="32" t="s">
        <v>48</v>
      </c>
      <c r="B35" s="40"/>
      <c r="C35" s="41"/>
      <c r="D35" s="41"/>
      <c r="E35" s="44" t="s">
        <v>309</v>
      </c>
      <c r="F35" s="41"/>
      <c r="G35" s="41"/>
      <c r="H35" s="41"/>
      <c r="I35" s="41"/>
      <c r="J35" s="43"/>
    </row>
    <row r="36" spans="1:16" ht="75" x14ac:dyDescent="0.25">
      <c r="A36" s="32" t="s">
        <v>50</v>
      </c>
      <c r="B36" s="40"/>
      <c r="C36" s="41"/>
      <c r="D36" s="41"/>
      <c r="E36" s="34" t="s">
        <v>299</v>
      </c>
      <c r="F36" s="41"/>
      <c r="G36" s="41"/>
      <c r="H36" s="41"/>
      <c r="I36" s="41"/>
      <c r="J36" s="43"/>
    </row>
    <row r="37" spans="1:16" x14ac:dyDescent="0.25">
      <c r="A37" s="32" t="s">
        <v>42</v>
      </c>
      <c r="B37" s="32">
        <v>8</v>
      </c>
      <c r="C37" s="33" t="s">
        <v>310</v>
      </c>
      <c r="D37" s="32" t="s">
        <v>44</v>
      </c>
      <c r="E37" s="34" t="s">
        <v>311</v>
      </c>
      <c r="F37" s="35" t="s">
        <v>231</v>
      </c>
      <c r="G37" s="36">
        <v>10</v>
      </c>
      <c r="H37" s="37">
        <v>142.72999999999999</v>
      </c>
      <c r="I37" s="38">
        <f>ROUND(G37*H37,P4)</f>
        <v>1427.3</v>
      </c>
      <c r="J37" s="32"/>
      <c r="O37" s="39">
        <f>I37*0.21</f>
        <v>299.733</v>
      </c>
      <c r="P37">
        <v>3</v>
      </c>
    </row>
    <row r="38" spans="1:16" x14ac:dyDescent="0.25">
      <c r="A38" s="32" t="s">
        <v>47</v>
      </c>
      <c r="B38" s="40"/>
      <c r="C38" s="41"/>
      <c r="D38" s="41"/>
      <c r="E38" s="42" t="s">
        <v>44</v>
      </c>
      <c r="F38" s="41"/>
      <c r="G38" s="41"/>
      <c r="H38" s="41"/>
      <c r="I38" s="41"/>
      <c r="J38" s="43"/>
    </row>
    <row r="39" spans="1:16" x14ac:dyDescent="0.25">
      <c r="A39" s="32" t="s">
        <v>48</v>
      </c>
      <c r="B39" s="40"/>
      <c r="C39" s="41"/>
      <c r="D39" s="41"/>
      <c r="E39" s="44" t="s">
        <v>309</v>
      </c>
      <c r="F39" s="41"/>
      <c r="G39" s="41"/>
      <c r="H39" s="41"/>
      <c r="I39" s="41"/>
      <c r="J39" s="43"/>
    </row>
    <row r="40" spans="1:16" ht="30" x14ac:dyDescent="0.25">
      <c r="A40" s="32" t="s">
        <v>50</v>
      </c>
      <c r="B40" s="40"/>
      <c r="C40" s="41"/>
      <c r="D40" s="41"/>
      <c r="E40" s="34" t="s">
        <v>302</v>
      </c>
      <c r="F40" s="41"/>
      <c r="G40" s="41"/>
      <c r="H40" s="41"/>
      <c r="I40" s="41"/>
      <c r="J40" s="43"/>
    </row>
    <row r="41" spans="1:16" x14ac:dyDescent="0.25">
      <c r="A41" s="32" t="s">
        <v>42</v>
      </c>
      <c r="B41" s="32">
        <v>9</v>
      </c>
      <c r="C41" s="33" t="s">
        <v>312</v>
      </c>
      <c r="D41" s="32" t="s">
        <v>44</v>
      </c>
      <c r="E41" s="34" t="s">
        <v>313</v>
      </c>
      <c r="F41" s="35" t="s">
        <v>293</v>
      </c>
      <c r="G41" s="36">
        <v>900</v>
      </c>
      <c r="H41" s="37">
        <v>12.03</v>
      </c>
      <c r="I41" s="38">
        <f>ROUND(G41*H41,P4)</f>
        <v>10827</v>
      </c>
      <c r="J41" s="32"/>
      <c r="O41" s="39">
        <f>I41*0.21</f>
        <v>2273.67</v>
      </c>
      <c r="P41">
        <v>3</v>
      </c>
    </row>
    <row r="42" spans="1:16" x14ac:dyDescent="0.25">
      <c r="A42" s="32" t="s">
        <v>47</v>
      </c>
      <c r="B42" s="40"/>
      <c r="C42" s="41"/>
      <c r="D42" s="41"/>
      <c r="E42" s="42" t="s">
        <v>44</v>
      </c>
      <c r="F42" s="41"/>
      <c r="G42" s="41"/>
      <c r="H42" s="41"/>
      <c r="I42" s="41"/>
      <c r="J42" s="43"/>
    </row>
    <row r="43" spans="1:16" x14ac:dyDescent="0.25">
      <c r="A43" s="32" t="s">
        <v>48</v>
      </c>
      <c r="B43" s="40"/>
      <c r="C43" s="41"/>
      <c r="D43" s="41"/>
      <c r="E43" s="44" t="s">
        <v>314</v>
      </c>
      <c r="F43" s="41"/>
      <c r="G43" s="41"/>
      <c r="H43" s="41"/>
      <c r="I43" s="41"/>
      <c r="J43" s="43"/>
    </row>
    <row r="44" spans="1:16" ht="30" x14ac:dyDescent="0.25">
      <c r="A44" s="32" t="s">
        <v>50</v>
      </c>
      <c r="B44" s="40"/>
      <c r="C44" s="41"/>
      <c r="D44" s="41"/>
      <c r="E44" s="34" t="s">
        <v>306</v>
      </c>
      <c r="F44" s="41"/>
      <c r="G44" s="41"/>
      <c r="H44" s="41"/>
      <c r="I44" s="41"/>
      <c r="J44" s="43"/>
    </row>
    <row r="45" spans="1:16" ht="30" x14ac:dyDescent="0.25">
      <c r="A45" s="32" t="s">
        <v>42</v>
      </c>
      <c r="B45" s="32">
        <v>10</v>
      </c>
      <c r="C45" s="33" t="s">
        <v>315</v>
      </c>
      <c r="D45" s="32" t="s">
        <v>44</v>
      </c>
      <c r="E45" s="34" t="s">
        <v>316</v>
      </c>
      <c r="F45" s="35" t="s">
        <v>231</v>
      </c>
      <c r="G45" s="36">
        <v>24</v>
      </c>
      <c r="H45" s="37">
        <v>263.8</v>
      </c>
      <c r="I45" s="38">
        <f>ROUND(G45*H45,P4)</f>
        <v>6331.2</v>
      </c>
      <c r="J45" s="32"/>
      <c r="O45" s="39">
        <f>I45*0.21</f>
        <v>1329.5519999999999</v>
      </c>
      <c r="P45">
        <v>3</v>
      </c>
    </row>
    <row r="46" spans="1:16" x14ac:dyDescent="0.25">
      <c r="A46" s="32" t="s">
        <v>47</v>
      </c>
      <c r="B46" s="40"/>
      <c r="C46" s="41"/>
      <c r="D46" s="41"/>
      <c r="E46" s="42" t="s">
        <v>44</v>
      </c>
      <c r="F46" s="41"/>
      <c r="G46" s="41"/>
      <c r="H46" s="41"/>
      <c r="I46" s="41"/>
      <c r="J46" s="43"/>
    </row>
    <row r="47" spans="1:16" ht="60" x14ac:dyDescent="0.25">
      <c r="A47" s="32" t="s">
        <v>48</v>
      </c>
      <c r="B47" s="40"/>
      <c r="C47" s="41"/>
      <c r="D47" s="41"/>
      <c r="E47" s="44" t="s">
        <v>317</v>
      </c>
      <c r="F47" s="41"/>
      <c r="G47" s="41"/>
      <c r="H47" s="41"/>
      <c r="I47" s="41"/>
      <c r="J47" s="43"/>
    </row>
    <row r="48" spans="1:16" ht="75" x14ac:dyDescent="0.25">
      <c r="A48" s="32" t="s">
        <v>50</v>
      </c>
      <c r="B48" s="40"/>
      <c r="C48" s="41"/>
      <c r="D48" s="41"/>
      <c r="E48" s="34" t="s">
        <v>299</v>
      </c>
      <c r="F48" s="41"/>
      <c r="G48" s="41"/>
      <c r="H48" s="41"/>
      <c r="I48" s="41"/>
      <c r="J48" s="43"/>
    </row>
    <row r="49" spans="1:16" x14ac:dyDescent="0.25">
      <c r="A49" s="32" t="s">
        <v>42</v>
      </c>
      <c r="B49" s="32">
        <v>11</v>
      </c>
      <c r="C49" s="33" t="s">
        <v>318</v>
      </c>
      <c r="D49" s="32" t="s">
        <v>44</v>
      </c>
      <c r="E49" s="34" t="s">
        <v>319</v>
      </c>
      <c r="F49" s="35" t="s">
        <v>231</v>
      </c>
      <c r="G49" s="36">
        <v>24</v>
      </c>
      <c r="H49" s="37">
        <v>142.72999999999999</v>
      </c>
      <c r="I49" s="38">
        <f>ROUND(G49*H49,P4)</f>
        <v>3425.52</v>
      </c>
      <c r="J49" s="32"/>
      <c r="O49" s="39">
        <f>I49*0.21</f>
        <v>719.35919999999999</v>
      </c>
      <c r="P49">
        <v>3</v>
      </c>
    </row>
    <row r="50" spans="1:16" x14ac:dyDescent="0.25">
      <c r="A50" s="32" t="s">
        <v>47</v>
      </c>
      <c r="B50" s="40"/>
      <c r="C50" s="41"/>
      <c r="D50" s="41"/>
      <c r="E50" s="42" t="s">
        <v>44</v>
      </c>
      <c r="F50" s="41"/>
      <c r="G50" s="41"/>
      <c r="H50" s="41"/>
      <c r="I50" s="41"/>
      <c r="J50" s="43"/>
    </row>
    <row r="51" spans="1:16" ht="60" x14ac:dyDescent="0.25">
      <c r="A51" s="32" t="s">
        <v>48</v>
      </c>
      <c r="B51" s="40"/>
      <c r="C51" s="41"/>
      <c r="D51" s="41"/>
      <c r="E51" s="44" t="s">
        <v>317</v>
      </c>
      <c r="F51" s="41"/>
      <c r="G51" s="41"/>
      <c r="H51" s="41"/>
      <c r="I51" s="41"/>
      <c r="J51" s="43"/>
    </row>
    <row r="52" spans="1:16" ht="30" x14ac:dyDescent="0.25">
      <c r="A52" s="32" t="s">
        <v>50</v>
      </c>
      <c r="B52" s="40"/>
      <c r="C52" s="41"/>
      <c r="D52" s="41"/>
      <c r="E52" s="34" t="s">
        <v>302</v>
      </c>
      <c r="F52" s="41"/>
      <c r="G52" s="41"/>
      <c r="H52" s="41"/>
      <c r="I52" s="41"/>
      <c r="J52" s="43"/>
    </row>
    <row r="53" spans="1:16" x14ac:dyDescent="0.25">
      <c r="A53" s="32" t="s">
        <v>42</v>
      </c>
      <c r="B53" s="32">
        <v>12</v>
      </c>
      <c r="C53" s="33" t="s">
        <v>320</v>
      </c>
      <c r="D53" s="32" t="s">
        <v>44</v>
      </c>
      <c r="E53" s="34" t="s">
        <v>321</v>
      </c>
      <c r="F53" s="35" t="s">
        <v>293</v>
      </c>
      <c r="G53" s="36">
        <v>1530</v>
      </c>
      <c r="H53" s="37">
        <v>6.02</v>
      </c>
      <c r="I53" s="38">
        <f>ROUND(G53*H53,P4)</f>
        <v>9210.6</v>
      </c>
      <c r="J53" s="32"/>
      <c r="O53" s="39">
        <f>I53*0.21</f>
        <v>1934.2260000000001</v>
      </c>
      <c r="P53">
        <v>3</v>
      </c>
    </row>
    <row r="54" spans="1:16" x14ac:dyDescent="0.25">
      <c r="A54" s="32" t="s">
        <v>47</v>
      </c>
      <c r="B54" s="40"/>
      <c r="C54" s="41"/>
      <c r="D54" s="41"/>
      <c r="E54" s="42" t="s">
        <v>44</v>
      </c>
      <c r="F54" s="41"/>
      <c r="G54" s="41"/>
      <c r="H54" s="41"/>
      <c r="I54" s="41"/>
      <c r="J54" s="43"/>
    </row>
    <row r="55" spans="1:16" ht="60" x14ac:dyDescent="0.25">
      <c r="A55" s="32" t="s">
        <v>48</v>
      </c>
      <c r="B55" s="40"/>
      <c r="C55" s="41"/>
      <c r="D55" s="41"/>
      <c r="E55" s="44" t="s">
        <v>322</v>
      </c>
      <c r="F55" s="41"/>
      <c r="G55" s="41"/>
      <c r="H55" s="41"/>
      <c r="I55" s="41"/>
      <c r="J55" s="43"/>
    </row>
    <row r="56" spans="1:16" ht="30" x14ac:dyDescent="0.25">
      <c r="A56" s="32" t="s">
        <v>50</v>
      </c>
      <c r="B56" s="45"/>
      <c r="C56" s="46"/>
      <c r="D56" s="46"/>
      <c r="E56" s="34" t="s">
        <v>306</v>
      </c>
      <c r="F56" s="46"/>
      <c r="G56" s="46"/>
      <c r="H56" s="46"/>
      <c r="I56" s="46"/>
      <c r="J56" s="47"/>
    </row>
  </sheetData>
  <sheetProtection algorithmName="SHA-512" hashValue="zKHtcsEDdfvSUf815mO0HHf9YxeOi/gddI51zayHkuV4qrrOBW6wjnwUAzI58JsPUayjt6QU9vXhGzHgwK3upA==" saltValue="dc/W3qZ98cM17DCknY4f7jGmWyXTPgMBrAYTPGC/jMgw56jrVhQB0cPhWjrrcVci83yHYQWc5YWYs8HCx6Jdjg==" spinCount="100000" sheet="1" objects="1" scenarios="1"/>
  <mergeCells count="11">
    <mergeCell ref="E5:E6"/>
    <mergeCell ref="F5:F6"/>
    <mergeCell ref="G5:G6"/>
    <mergeCell ref="H5:I5"/>
    <mergeCell ref="J5:J6"/>
    <mergeCell ref="C3:D3"/>
    <mergeCell ref="C4:D4"/>
    <mergeCell ref="A5:A6"/>
    <mergeCell ref="B5:B6"/>
    <mergeCell ref="C5:C6"/>
    <mergeCell ref="D5:D6"/>
  </mergeCells>
  <pageMargins left="0.7" right="0.7" top="0.78740157499999996" bottom="0.78740157499999996" header="0.3" footer="0.3"/>
  <pageSetup fitToHeight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96"/>
  <sheetViews>
    <sheetView topLeftCell="B1" workbookViewId="0">
      <selection activeCell="H92" sqref="H92"/>
    </sheetView>
  </sheetViews>
  <sheetFormatPr defaultRowHeight="15" x14ac:dyDescent="0.2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6875" customWidth="1"/>
    <col min="6" max="6" width="13" customWidth="1"/>
    <col min="7" max="9" width="16.140625" customWidth="1"/>
    <col min="10" max="10" width="14.85546875" bestFit="1" customWidth="1"/>
    <col min="15" max="16" width="9.140625" hidden="1"/>
  </cols>
  <sheetData>
    <row r="1" spans="1:16" x14ac:dyDescent="0.25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spans="1:16" ht="20.25" x14ac:dyDescent="0.25">
      <c r="A2" s="1"/>
      <c r="B2" s="14"/>
      <c r="C2" s="15"/>
      <c r="D2" s="15"/>
      <c r="E2" s="16" t="s">
        <v>21</v>
      </c>
      <c r="F2" s="15"/>
      <c r="G2" s="15"/>
      <c r="H2" s="15"/>
      <c r="I2" s="15"/>
      <c r="J2" s="17"/>
    </row>
    <row r="3" spans="1:16" x14ac:dyDescent="0.25">
      <c r="A3" s="3" t="s">
        <v>22</v>
      </c>
      <c r="B3" s="18" t="s">
        <v>23</v>
      </c>
      <c r="C3" s="51" t="s">
        <v>24</v>
      </c>
      <c r="D3" s="52"/>
      <c r="E3" s="19" t="s">
        <v>25</v>
      </c>
      <c r="F3" s="15"/>
      <c r="G3" s="15"/>
      <c r="H3" s="20" t="s">
        <v>17</v>
      </c>
      <c r="I3" s="21">
        <f>SUMIFS(I8:I96,A8:A96,"SD")</f>
        <v>1400484.0200000003</v>
      </c>
      <c r="J3" s="17"/>
      <c r="O3">
        <v>0</v>
      </c>
      <c r="P3">
        <v>2</v>
      </c>
    </row>
    <row r="4" spans="1:16" x14ac:dyDescent="0.25">
      <c r="A4" s="3" t="s">
        <v>26</v>
      </c>
      <c r="B4" s="18" t="s">
        <v>27</v>
      </c>
      <c r="C4" s="51" t="s">
        <v>17</v>
      </c>
      <c r="D4" s="52"/>
      <c r="E4" s="19" t="s">
        <v>18</v>
      </c>
      <c r="F4" s="15"/>
      <c r="G4" s="15"/>
      <c r="H4" s="15"/>
      <c r="I4" s="15"/>
      <c r="J4" s="17"/>
      <c r="O4">
        <v>0.15</v>
      </c>
      <c r="P4">
        <v>2</v>
      </c>
    </row>
    <row r="5" spans="1:16" x14ac:dyDescent="0.25">
      <c r="A5" s="53" t="s">
        <v>28</v>
      </c>
      <c r="B5" s="54" t="s">
        <v>29</v>
      </c>
      <c r="C5" s="55" t="s">
        <v>30</v>
      </c>
      <c r="D5" s="55" t="s">
        <v>31</v>
      </c>
      <c r="E5" s="55" t="s">
        <v>32</v>
      </c>
      <c r="F5" s="55" t="s">
        <v>33</v>
      </c>
      <c r="G5" s="55" t="s">
        <v>34</v>
      </c>
      <c r="H5" s="55" t="s">
        <v>35</v>
      </c>
      <c r="I5" s="55"/>
      <c r="J5" s="56" t="s">
        <v>36</v>
      </c>
      <c r="O5">
        <v>0.21</v>
      </c>
    </row>
    <row r="6" spans="1:16" x14ac:dyDescent="0.25">
      <c r="A6" s="53"/>
      <c r="B6" s="54"/>
      <c r="C6" s="55"/>
      <c r="D6" s="55"/>
      <c r="E6" s="55"/>
      <c r="F6" s="55"/>
      <c r="G6" s="55"/>
      <c r="H6" s="6" t="s">
        <v>37</v>
      </c>
      <c r="I6" s="6" t="s">
        <v>38</v>
      </c>
      <c r="J6" s="56"/>
    </row>
    <row r="7" spans="1:16" x14ac:dyDescent="0.25">
      <c r="A7" s="24">
        <v>0</v>
      </c>
      <c r="B7" s="22">
        <v>1</v>
      </c>
      <c r="C7" s="25">
        <v>2</v>
      </c>
      <c r="D7" s="6">
        <v>3</v>
      </c>
      <c r="E7" s="25">
        <v>4</v>
      </c>
      <c r="F7" s="6">
        <v>5</v>
      </c>
      <c r="G7" s="6">
        <v>6</v>
      </c>
      <c r="H7" s="6">
        <v>7</v>
      </c>
      <c r="I7" s="25">
        <v>8</v>
      </c>
      <c r="J7" s="23">
        <v>9</v>
      </c>
    </row>
    <row r="8" spans="1:16" x14ac:dyDescent="0.25">
      <c r="A8" s="26" t="s">
        <v>39</v>
      </c>
      <c r="B8" s="27"/>
      <c r="C8" s="28" t="s">
        <v>40</v>
      </c>
      <c r="D8" s="29"/>
      <c r="E8" s="26" t="s">
        <v>41</v>
      </c>
      <c r="F8" s="29"/>
      <c r="G8" s="29"/>
      <c r="H8" s="29"/>
      <c r="I8" s="30">
        <f>SUMIFS(I9:I16,A9:A16,"P")</f>
        <v>130624.01999999999</v>
      </c>
      <c r="J8" s="31"/>
    </row>
    <row r="9" spans="1:16" x14ac:dyDescent="0.25">
      <c r="A9" s="32" t="s">
        <v>42</v>
      </c>
      <c r="B9" s="32">
        <v>1</v>
      </c>
      <c r="C9" s="33" t="s">
        <v>88</v>
      </c>
      <c r="D9" s="32" t="s">
        <v>44</v>
      </c>
      <c r="E9" s="34" t="s">
        <v>89</v>
      </c>
      <c r="F9" s="35" t="s">
        <v>90</v>
      </c>
      <c r="G9" s="36">
        <v>576.26400000000001</v>
      </c>
      <c r="H9" s="37">
        <v>180.52</v>
      </c>
      <c r="I9" s="38">
        <f>ROUND(G9*H9,P4)</f>
        <v>104027.18</v>
      </c>
      <c r="J9" s="32"/>
      <c r="O9" s="39">
        <f>I9*0.21</f>
        <v>21845.707799999996</v>
      </c>
      <c r="P9">
        <v>3</v>
      </c>
    </row>
    <row r="10" spans="1:16" x14ac:dyDescent="0.25">
      <c r="A10" s="32" t="s">
        <v>47</v>
      </c>
      <c r="B10" s="40"/>
      <c r="C10" s="41"/>
      <c r="D10" s="41"/>
      <c r="E10" s="42" t="s">
        <v>44</v>
      </c>
      <c r="F10" s="41"/>
      <c r="G10" s="41"/>
      <c r="H10" s="41"/>
      <c r="I10" s="41"/>
      <c r="J10" s="43"/>
    </row>
    <row r="11" spans="1:16" ht="75" x14ac:dyDescent="0.25">
      <c r="A11" s="32" t="s">
        <v>48</v>
      </c>
      <c r="B11" s="40"/>
      <c r="C11" s="41"/>
      <c r="D11" s="41"/>
      <c r="E11" s="44" t="s">
        <v>323</v>
      </c>
      <c r="F11" s="41"/>
      <c r="G11" s="41"/>
      <c r="H11" s="41"/>
      <c r="I11" s="41"/>
      <c r="J11" s="43"/>
    </row>
    <row r="12" spans="1:16" ht="30" x14ac:dyDescent="0.25">
      <c r="A12" s="32" t="s">
        <v>50</v>
      </c>
      <c r="B12" s="40"/>
      <c r="C12" s="41"/>
      <c r="D12" s="41"/>
      <c r="E12" s="34" t="s">
        <v>92</v>
      </c>
      <c r="F12" s="41"/>
      <c r="G12" s="41"/>
      <c r="H12" s="41"/>
      <c r="I12" s="41"/>
      <c r="J12" s="43"/>
    </row>
    <row r="13" spans="1:16" x14ac:dyDescent="0.25">
      <c r="A13" s="32" t="s">
        <v>42</v>
      </c>
      <c r="B13" s="32">
        <v>2</v>
      </c>
      <c r="C13" s="33" t="s">
        <v>93</v>
      </c>
      <c r="D13" s="32" t="s">
        <v>44</v>
      </c>
      <c r="E13" s="34" t="s">
        <v>94</v>
      </c>
      <c r="F13" s="35" t="s">
        <v>90</v>
      </c>
      <c r="G13" s="36">
        <v>34</v>
      </c>
      <c r="H13" s="37">
        <v>782.26</v>
      </c>
      <c r="I13" s="38">
        <f>ROUND(G13*H13,P4)</f>
        <v>26596.84</v>
      </c>
      <c r="J13" s="32"/>
      <c r="O13" s="39">
        <f>I13*0.21</f>
        <v>5585.3364000000001</v>
      </c>
      <c r="P13">
        <v>3</v>
      </c>
    </row>
    <row r="14" spans="1:16" x14ac:dyDescent="0.25">
      <c r="A14" s="32" t="s">
        <v>47</v>
      </c>
      <c r="B14" s="40"/>
      <c r="C14" s="41"/>
      <c r="D14" s="41"/>
      <c r="E14" s="42" t="s">
        <v>44</v>
      </c>
      <c r="F14" s="41"/>
      <c r="G14" s="41"/>
      <c r="H14" s="41"/>
      <c r="I14" s="41"/>
      <c r="J14" s="43"/>
    </row>
    <row r="15" spans="1:16" ht="45" x14ac:dyDescent="0.25">
      <c r="A15" s="32" t="s">
        <v>48</v>
      </c>
      <c r="B15" s="40"/>
      <c r="C15" s="41"/>
      <c r="D15" s="41"/>
      <c r="E15" s="44" t="s">
        <v>324</v>
      </c>
      <c r="F15" s="41"/>
      <c r="G15" s="41"/>
      <c r="H15" s="41"/>
      <c r="I15" s="41"/>
      <c r="J15" s="43"/>
    </row>
    <row r="16" spans="1:16" ht="30" x14ac:dyDescent="0.25">
      <c r="A16" s="32" t="s">
        <v>50</v>
      </c>
      <c r="B16" s="40"/>
      <c r="C16" s="41"/>
      <c r="D16" s="41"/>
      <c r="E16" s="34" t="s">
        <v>92</v>
      </c>
      <c r="F16" s="41"/>
      <c r="G16" s="41"/>
      <c r="H16" s="41"/>
      <c r="I16" s="41"/>
      <c r="J16" s="43"/>
    </row>
    <row r="17" spans="1:16" x14ac:dyDescent="0.25">
      <c r="A17" s="26" t="s">
        <v>39</v>
      </c>
      <c r="B17" s="27"/>
      <c r="C17" s="28" t="s">
        <v>99</v>
      </c>
      <c r="D17" s="29"/>
      <c r="E17" s="26" t="s">
        <v>100</v>
      </c>
      <c r="F17" s="29"/>
      <c r="G17" s="29"/>
      <c r="H17" s="29"/>
      <c r="I17" s="30">
        <f>SUMIFS(I18:I41,A18:A41,"P")</f>
        <v>535128.03</v>
      </c>
      <c r="J17" s="31"/>
    </row>
    <row r="18" spans="1:16" x14ac:dyDescent="0.25">
      <c r="A18" s="32" t="s">
        <v>42</v>
      </c>
      <c r="B18" s="32">
        <v>3</v>
      </c>
      <c r="C18" s="33" t="s">
        <v>131</v>
      </c>
      <c r="D18" s="32" t="s">
        <v>44</v>
      </c>
      <c r="E18" s="34" t="s">
        <v>132</v>
      </c>
      <c r="F18" s="35" t="s">
        <v>103</v>
      </c>
      <c r="G18" s="36">
        <v>164.13300000000001</v>
      </c>
      <c r="H18" s="37">
        <v>427.28</v>
      </c>
      <c r="I18" s="38">
        <f>ROUND(G18*H18,P4)</f>
        <v>70130.75</v>
      </c>
      <c r="J18" s="32"/>
      <c r="O18" s="39">
        <f>I18*0.21</f>
        <v>14727.457499999999</v>
      </c>
      <c r="P18">
        <v>3</v>
      </c>
    </row>
    <row r="19" spans="1:16" x14ac:dyDescent="0.25">
      <c r="A19" s="32" t="s">
        <v>47</v>
      </c>
      <c r="B19" s="40"/>
      <c r="C19" s="41"/>
      <c r="D19" s="41"/>
      <c r="E19" s="42" t="s">
        <v>44</v>
      </c>
      <c r="F19" s="41"/>
      <c r="G19" s="41"/>
      <c r="H19" s="41"/>
      <c r="I19" s="41"/>
      <c r="J19" s="43"/>
    </row>
    <row r="20" spans="1:16" ht="105" x14ac:dyDescent="0.25">
      <c r="A20" s="32" t="s">
        <v>48</v>
      </c>
      <c r="B20" s="40"/>
      <c r="C20" s="41"/>
      <c r="D20" s="41"/>
      <c r="E20" s="44" t="s">
        <v>325</v>
      </c>
      <c r="F20" s="41"/>
      <c r="G20" s="41"/>
      <c r="H20" s="41"/>
      <c r="I20" s="41"/>
      <c r="J20" s="43"/>
    </row>
    <row r="21" spans="1:16" ht="409.5" x14ac:dyDescent="0.25">
      <c r="A21" s="32" t="s">
        <v>50</v>
      </c>
      <c r="B21" s="40"/>
      <c r="C21" s="41"/>
      <c r="D21" s="41"/>
      <c r="E21" s="34" t="s">
        <v>134</v>
      </c>
      <c r="F21" s="41"/>
      <c r="G21" s="41"/>
      <c r="H21" s="41"/>
      <c r="I21" s="41"/>
      <c r="J21" s="43"/>
    </row>
    <row r="22" spans="1:16" x14ac:dyDescent="0.25">
      <c r="A22" s="32" t="s">
        <v>42</v>
      </c>
      <c r="B22" s="32">
        <v>4</v>
      </c>
      <c r="C22" s="33" t="s">
        <v>135</v>
      </c>
      <c r="D22" s="32" t="s">
        <v>44</v>
      </c>
      <c r="E22" s="34" t="s">
        <v>136</v>
      </c>
      <c r="F22" s="35" t="s">
        <v>103</v>
      </c>
      <c r="G22" s="36">
        <v>510.39699999999999</v>
      </c>
      <c r="H22" s="37">
        <v>314.18</v>
      </c>
      <c r="I22" s="38">
        <f>ROUND(G22*H22,P4)</f>
        <v>160356.53</v>
      </c>
      <c r="J22" s="32"/>
      <c r="O22" s="39">
        <f>I22*0.21</f>
        <v>33674.871299999999</v>
      </c>
      <c r="P22">
        <v>3</v>
      </c>
    </row>
    <row r="23" spans="1:16" x14ac:dyDescent="0.25">
      <c r="A23" s="32" t="s">
        <v>47</v>
      </c>
      <c r="B23" s="40"/>
      <c r="C23" s="41"/>
      <c r="D23" s="41"/>
      <c r="E23" s="42" t="s">
        <v>44</v>
      </c>
      <c r="F23" s="41"/>
      <c r="G23" s="41"/>
      <c r="H23" s="41"/>
      <c r="I23" s="41"/>
      <c r="J23" s="43"/>
    </row>
    <row r="24" spans="1:16" ht="210" x14ac:dyDescent="0.25">
      <c r="A24" s="32" t="s">
        <v>48</v>
      </c>
      <c r="B24" s="40"/>
      <c r="C24" s="41"/>
      <c r="D24" s="41"/>
      <c r="E24" s="44" t="s">
        <v>326</v>
      </c>
      <c r="F24" s="41"/>
      <c r="G24" s="41"/>
      <c r="H24" s="41"/>
      <c r="I24" s="41"/>
      <c r="J24" s="43"/>
    </row>
    <row r="25" spans="1:16" ht="409.5" x14ac:dyDescent="0.25">
      <c r="A25" s="32" t="s">
        <v>50</v>
      </c>
      <c r="B25" s="40"/>
      <c r="C25" s="41"/>
      <c r="D25" s="41"/>
      <c r="E25" s="34" t="s">
        <v>134</v>
      </c>
      <c r="F25" s="41"/>
      <c r="G25" s="41"/>
      <c r="H25" s="41"/>
      <c r="I25" s="41"/>
      <c r="J25" s="43"/>
    </row>
    <row r="26" spans="1:16" x14ac:dyDescent="0.25">
      <c r="A26" s="32" t="s">
        <v>42</v>
      </c>
      <c r="B26" s="32">
        <v>5</v>
      </c>
      <c r="C26" s="33" t="s">
        <v>139</v>
      </c>
      <c r="D26" s="32" t="s">
        <v>44</v>
      </c>
      <c r="E26" s="34" t="s">
        <v>140</v>
      </c>
      <c r="F26" s="35" t="s">
        <v>103</v>
      </c>
      <c r="G26" s="36">
        <v>656.75</v>
      </c>
      <c r="H26" s="37">
        <v>28.88</v>
      </c>
      <c r="I26" s="38">
        <f>ROUND(G26*H26,P4)</f>
        <v>18966.939999999999</v>
      </c>
      <c r="J26" s="32"/>
      <c r="O26" s="39">
        <f>I26*0.21</f>
        <v>3983.0573999999997</v>
      </c>
      <c r="P26">
        <v>3</v>
      </c>
    </row>
    <row r="27" spans="1:16" x14ac:dyDescent="0.25">
      <c r="A27" s="32" t="s">
        <v>47</v>
      </c>
      <c r="B27" s="40"/>
      <c r="C27" s="41"/>
      <c r="D27" s="41"/>
      <c r="E27" s="42" t="s">
        <v>44</v>
      </c>
      <c r="F27" s="41"/>
      <c r="G27" s="41"/>
      <c r="H27" s="41"/>
      <c r="I27" s="41"/>
      <c r="J27" s="43"/>
    </row>
    <row r="28" spans="1:16" ht="45" x14ac:dyDescent="0.25">
      <c r="A28" s="32" t="s">
        <v>48</v>
      </c>
      <c r="B28" s="40"/>
      <c r="C28" s="41"/>
      <c r="D28" s="41"/>
      <c r="E28" s="44" t="s">
        <v>327</v>
      </c>
      <c r="F28" s="41"/>
      <c r="G28" s="41"/>
      <c r="H28" s="41"/>
      <c r="I28" s="41"/>
      <c r="J28" s="43"/>
    </row>
    <row r="29" spans="1:16" ht="255" x14ac:dyDescent="0.25">
      <c r="A29" s="32" t="s">
        <v>50</v>
      </c>
      <c r="B29" s="40"/>
      <c r="C29" s="41"/>
      <c r="D29" s="41"/>
      <c r="E29" s="34" t="s">
        <v>142</v>
      </c>
      <c r="F29" s="41"/>
      <c r="G29" s="41"/>
      <c r="H29" s="41"/>
      <c r="I29" s="41"/>
      <c r="J29" s="43"/>
    </row>
    <row r="30" spans="1:16" x14ac:dyDescent="0.25">
      <c r="A30" s="32" t="s">
        <v>42</v>
      </c>
      <c r="B30" s="32">
        <v>6</v>
      </c>
      <c r="C30" s="33" t="s">
        <v>328</v>
      </c>
      <c r="D30" s="32" t="s">
        <v>44</v>
      </c>
      <c r="E30" s="34" t="s">
        <v>329</v>
      </c>
      <c r="F30" s="35" t="s">
        <v>103</v>
      </c>
      <c r="G30" s="36">
        <v>386.38900000000001</v>
      </c>
      <c r="H30" s="37">
        <v>279.85000000000002</v>
      </c>
      <c r="I30" s="38">
        <f>ROUND(G30*H30,P4)</f>
        <v>108130.96</v>
      </c>
      <c r="J30" s="32"/>
      <c r="O30" s="39">
        <f>I30*0.21</f>
        <v>22707.5016</v>
      </c>
      <c r="P30">
        <v>3</v>
      </c>
    </row>
    <row r="31" spans="1:16" x14ac:dyDescent="0.25">
      <c r="A31" s="32" t="s">
        <v>47</v>
      </c>
      <c r="B31" s="40"/>
      <c r="C31" s="41"/>
      <c r="D31" s="41"/>
      <c r="E31" s="42" t="s">
        <v>44</v>
      </c>
      <c r="F31" s="41"/>
      <c r="G31" s="41"/>
      <c r="H31" s="41"/>
      <c r="I31" s="41"/>
      <c r="J31" s="43"/>
    </row>
    <row r="32" spans="1:16" ht="30" x14ac:dyDescent="0.25">
      <c r="A32" s="32" t="s">
        <v>48</v>
      </c>
      <c r="B32" s="40"/>
      <c r="C32" s="41"/>
      <c r="D32" s="41"/>
      <c r="E32" s="44" t="s">
        <v>330</v>
      </c>
      <c r="F32" s="41"/>
      <c r="G32" s="41"/>
      <c r="H32" s="41"/>
      <c r="I32" s="41"/>
      <c r="J32" s="43"/>
    </row>
    <row r="33" spans="1:16" ht="345" x14ac:dyDescent="0.25">
      <c r="A33" s="32" t="s">
        <v>50</v>
      </c>
      <c r="B33" s="40"/>
      <c r="C33" s="41"/>
      <c r="D33" s="41"/>
      <c r="E33" s="34" t="s">
        <v>331</v>
      </c>
      <c r="F33" s="41"/>
      <c r="G33" s="41"/>
      <c r="H33" s="41"/>
      <c r="I33" s="41"/>
      <c r="J33" s="43"/>
    </row>
    <row r="34" spans="1:16" x14ac:dyDescent="0.25">
      <c r="A34" s="32" t="s">
        <v>42</v>
      </c>
      <c r="B34" s="32">
        <v>7</v>
      </c>
      <c r="C34" s="33" t="s">
        <v>147</v>
      </c>
      <c r="D34" s="32" t="s">
        <v>44</v>
      </c>
      <c r="E34" s="34" t="s">
        <v>148</v>
      </c>
      <c r="F34" s="35" t="s">
        <v>103</v>
      </c>
      <c r="G34" s="36">
        <v>270.36099999999999</v>
      </c>
      <c r="H34" s="37">
        <v>598.05999999999995</v>
      </c>
      <c r="I34" s="38">
        <f>ROUND(G34*H34,P4)</f>
        <v>161692.1</v>
      </c>
      <c r="J34" s="32"/>
      <c r="O34" s="39">
        <f>I34*0.21</f>
        <v>33955.341</v>
      </c>
      <c r="P34">
        <v>3</v>
      </c>
    </row>
    <row r="35" spans="1:16" x14ac:dyDescent="0.25">
      <c r="A35" s="32" t="s">
        <v>47</v>
      </c>
      <c r="B35" s="40"/>
      <c r="C35" s="41"/>
      <c r="D35" s="41"/>
      <c r="E35" s="42" t="s">
        <v>44</v>
      </c>
      <c r="F35" s="41"/>
      <c r="G35" s="41"/>
      <c r="H35" s="41"/>
      <c r="I35" s="41"/>
      <c r="J35" s="43"/>
    </row>
    <row r="36" spans="1:16" ht="150" x14ac:dyDescent="0.25">
      <c r="A36" s="32" t="s">
        <v>48</v>
      </c>
      <c r="B36" s="40"/>
      <c r="C36" s="41"/>
      <c r="D36" s="41"/>
      <c r="E36" s="44" t="s">
        <v>332</v>
      </c>
      <c r="F36" s="41"/>
      <c r="G36" s="41"/>
      <c r="H36" s="41"/>
      <c r="I36" s="41"/>
      <c r="J36" s="43"/>
    </row>
    <row r="37" spans="1:16" ht="409.5" x14ac:dyDescent="0.25">
      <c r="A37" s="32" t="s">
        <v>50</v>
      </c>
      <c r="B37" s="40"/>
      <c r="C37" s="41"/>
      <c r="D37" s="41"/>
      <c r="E37" s="34" t="s">
        <v>150</v>
      </c>
      <c r="F37" s="41"/>
      <c r="G37" s="41"/>
      <c r="H37" s="41"/>
      <c r="I37" s="41"/>
      <c r="J37" s="43"/>
    </row>
    <row r="38" spans="1:16" x14ac:dyDescent="0.25">
      <c r="A38" s="32" t="s">
        <v>42</v>
      </c>
      <c r="B38" s="32">
        <v>8</v>
      </c>
      <c r="C38" s="33" t="s">
        <v>151</v>
      </c>
      <c r="D38" s="32" t="s">
        <v>44</v>
      </c>
      <c r="E38" s="34" t="s">
        <v>152</v>
      </c>
      <c r="F38" s="35" t="s">
        <v>153</v>
      </c>
      <c r="G38" s="36">
        <v>289.3</v>
      </c>
      <c r="H38" s="37">
        <v>54.79</v>
      </c>
      <c r="I38" s="38">
        <f>ROUND(G38*H38,P4)</f>
        <v>15850.75</v>
      </c>
      <c r="J38" s="32"/>
      <c r="O38" s="39">
        <f>I38*0.21</f>
        <v>3328.6574999999998</v>
      </c>
      <c r="P38">
        <v>3</v>
      </c>
    </row>
    <row r="39" spans="1:16" x14ac:dyDescent="0.25">
      <c r="A39" s="32" t="s">
        <v>47</v>
      </c>
      <c r="B39" s="40"/>
      <c r="C39" s="41"/>
      <c r="D39" s="41"/>
      <c r="E39" s="42" t="s">
        <v>44</v>
      </c>
      <c r="F39" s="41"/>
      <c r="G39" s="41"/>
      <c r="H39" s="41"/>
      <c r="I39" s="41"/>
      <c r="J39" s="43"/>
    </row>
    <row r="40" spans="1:16" ht="90" x14ac:dyDescent="0.25">
      <c r="A40" s="32" t="s">
        <v>48</v>
      </c>
      <c r="B40" s="40"/>
      <c r="C40" s="41"/>
      <c r="D40" s="41"/>
      <c r="E40" s="44" t="s">
        <v>333</v>
      </c>
      <c r="F40" s="41"/>
      <c r="G40" s="41"/>
      <c r="H40" s="41"/>
      <c r="I40" s="41"/>
      <c r="J40" s="43"/>
    </row>
    <row r="41" spans="1:16" ht="30" x14ac:dyDescent="0.25">
      <c r="A41" s="32" t="s">
        <v>50</v>
      </c>
      <c r="B41" s="40"/>
      <c r="C41" s="41"/>
      <c r="D41" s="41"/>
      <c r="E41" s="34" t="s">
        <v>155</v>
      </c>
      <c r="F41" s="41"/>
      <c r="G41" s="41"/>
      <c r="H41" s="41"/>
      <c r="I41" s="41"/>
      <c r="J41" s="43"/>
    </row>
    <row r="42" spans="1:16" x14ac:dyDescent="0.25">
      <c r="A42" s="26" t="s">
        <v>39</v>
      </c>
      <c r="B42" s="27"/>
      <c r="C42" s="28" t="s">
        <v>182</v>
      </c>
      <c r="D42" s="29"/>
      <c r="E42" s="26" t="s">
        <v>183</v>
      </c>
      <c r="F42" s="29"/>
      <c r="G42" s="29"/>
      <c r="H42" s="29"/>
      <c r="I42" s="30">
        <f>SUMIFS(I43:I50,A43:A50,"P")</f>
        <v>59547.43</v>
      </c>
      <c r="J42" s="31"/>
    </row>
    <row r="43" spans="1:16" x14ac:dyDescent="0.25">
      <c r="A43" s="32" t="s">
        <v>42</v>
      </c>
      <c r="B43" s="32">
        <v>9</v>
      </c>
      <c r="C43" s="33" t="s">
        <v>334</v>
      </c>
      <c r="D43" s="32" t="s">
        <v>44</v>
      </c>
      <c r="E43" s="34" t="s">
        <v>335</v>
      </c>
      <c r="F43" s="35" t="s">
        <v>103</v>
      </c>
      <c r="G43" s="36">
        <v>2.5920000000000001</v>
      </c>
      <c r="H43" s="37">
        <v>7164.1</v>
      </c>
      <c r="I43" s="38">
        <f>ROUND(G43*H43,P4)</f>
        <v>18569.349999999999</v>
      </c>
      <c r="J43" s="32"/>
      <c r="O43" s="39">
        <f>I43*0.21</f>
        <v>3899.5634999999997</v>
      </c>
      <c r="P43">
        <v>3</v>
      </c>
    </row>
    <row r="44" spans="1:16" x14ac:dyDescent="0.25">
      <c r="A44" s="32" t="s">
        <v>47</v>
      </c>
      <c r="B44" s="40"/>
      <c r="C44" s="41"/>
      <c r="D44" s="41"/>
      <c r="E44" s="42" t="s">
        <v>44</v>
      </c>
      <c r="F44" s="41"/>
      <c r="G44" s="41"/>
      <c r="H44" s="41"/>
      <c r="I44" s="41"/>
      <c r="J44" s="43"/>
    </row>
    <row r="45" spans="1:16" ht="30" x14ac:dyDescent="0.25">
      <c r="A45" s="32" t="s">
        <v>48</v>
      </c>
      <c r="B45" s="40"/>
      <c r="C45" s="41"/>
      <c r="D45" s="41"/>
      <c r="E45" s="44" t="s">
        <v>336</v>
      </c>
      <c r="F45" s="41"/>
      <c r="G45" s="41"/>
      <c r="H45" s="41"/>
      <c r="I45" s="41"/>
      <c r="J45" s="43"/>
    </row>
    <row r="46" spans="1:16" ht="409.5" x14ac:dyDescent="0.25">
      <c r="A46" s="32" t="s">
        <v>50</v>
      </c>
      <c r="B46" s="40"/>
      <c r="C46" s="41"/>
      <c r="D46" s="41"/>
      <c r="E46" s="34" t="s">
        <v>187</v>
      </c>
      <c r="F46" s="41"/>
      <c r="G46" s="41"/>
      <c r="H46" s="41"/>
      <c r="I46" s="41"/>
      <c r="J46" s="43"/>
    </row>
    <row r="47" spans="1:16" x14ac:dyDescent="0.25">
      <c r="A47" s="32" t="s">
        <v>42</v>
      </c>
      <c r="B47" s="32">
        <v>10</v>
      </c>
      <c r="C47" s="33" t="s">
        <v>337</v>
      </c>
      <c r="D47" s="32" t="s">
        <v>44</v>
      </c>
      <c r="E47" s="34" t="s">
        <v>338</v>
      </c>
      <c r="F47" s="35" t="s">
        <v>103</v>
      </c>
      <c r="G47" s="36">
        <v>38.786999999999999</v>
      </c>
      <c r="H47" s="37">
        <v>1056.49</v>
      </c>
      <c r="I47" s="38">
        <f>ROUND(G47*H47,P4)</f>
        <v>40978.080000000002</v>
      </c>
      <c r="J47" s="32"/>
      <c r="O47" s="39">
        <f>I47*0.21</f>
        <v>8605.3968000000004</v>
      </c>
      <c r="P47">
        <v>3</v>
      </c>
    </row>
    <row r="48" spans="1:16" x14ac:dyDescent="0.25">
      <c r="A48" s="32" t="s">
        <v>47</v>
      </c>
      <c r="B48" s="40"/>
      <c r="C48" s="41"/>
      <c r="D48" s="41"/>
      <c r="E48" s="42" t="s">
        <v>44</v>
      </c>
      <c r="F48" s="41"/>
      <c r="G48" s="41"/>
      <c r="H48" s="41"/>
      <c r="I48" s="41"/>
      <c r="J48" s="43"/>
    </row>
    <row r="49" spans="1:16" ht="75" x14ac:dyDescent="0.25">
      <c r="A49" s="32" t="s">
        <v>48</v>
      </c>
      <c r="B49" s="40"/>
      <c r="C49" s="41"/>
      <c r="D49" s="41"/>
      <c r="E49" s="44" t="s">
        <v>339</v>
      </c>
      <c r="F49" s="41"/>
      <c r="G49" s="41"/>
      <c r="H49" s="41"/>
      <c r="I49" s="41"/>
      <c r="J49" s="43"/>
    </row>
    <row r="50" spans="1:16" ht="60" x14ac:dyDescent="0.25">
      <c r="A50" s="32" t="s">
        <v>50</v>
      </c>
      <c r="B50" s="40"/>
      <c r="C50" s="41"/>
      <c r="D50" s="41"/>
      <c r="E50" s="34" t="s">
        <v>340</v>
      </c>
      <c r="F50" s="41"/>
      <c r="G50" s="41"/>
      <c r="H50" s="41"/>
      <c r="I50" s="41"/>
      <c r="J50" s="43"/>
    </row>
    <row r="51" spans="1:16" x14ac:dyDescent="0.25">
      <c r="A51" s="26" t="s">
        <v>39</v>
      </c>
      <c r="B51" s="27"/>
      <c r="C51" s="28" t="s">
        <v>223</v>
      </c>
      <c r="D51" s="29"/>
      <c r="E51" s="26" t="s">
        <v>224</v>
      </c>
      <c r="F51" s="29"/>
      <c r="G51" s="29"/>
      <c r="H51" s="29"/>
      <c r="I51" s="30">
        <f>SUMIFS(I52:I83,A52:A83,"P")</f>
        <v>622736.55000000005</v>
      </c>
      <c r="J51" s="31"/>
    </row>
    <row r="52" spans="1:16" x14ac:dyDescent="0.25">
      <c r="A52" s="32" t="s">
        <v>42</v>
      </c>
      <c r="B52" s="32">
        <v>11</v>
      </c>
      <c r="C52" s="33" t="s">
        <v>341</v>
      </c>
      <c r="D52" s="32" t="s">
        <v>44</v>
      </c>
      <c r="E52" s="34" t="s">
        <v>342</v>
      </c>
      <c r="F52" s="35" t="s">
        <v>116</v>
      </c>
      <c r="G52" s="36">
        <v>2</v>
      </c>
      <c r="H52" s="37">
        <v>2493.31</v>
      </c>
      <c r="I52" s="38">
        <f>ROUND(G52*H52,P4)</f>
        <v>4986.62</v>
      </c>
      <c r="J52" s="32"/>
      <c r="O52" s="39">
        <f>I52*0.21</f>
        <v>1047.1902</v>
      </c>
      <c r="P52">
        <v>3</v>
      </c>
    </row>
    <row r="53" spans="1:16" x14ac:dyDescent="0.25">
      <c r="A53" s="32" t="s">
        <v>47</v>
      </c>
      <c r="B53" s="40"/>
      <c r="C53" s="41"/>
      <c r="D53" s="41"/>
      <c r="E53" s="42" t="s">
        <v>44</v>
      </c>
      <c r="F53" s="41"/>
      <c r="G53" s="41"/>
      <c r="H53" s="41"/>
      <c r="I53" s="41"/>
      <c r="J53" s="43"/>
    </row>
    <row r="54" spans="1:16" x14ac:dyDescent="0.25">
      <c r="A54" s="32" t="s">
        <v>48</v>
      </c>
      <c r="B54" s="40"/>
      <c r="C54" s="41"/>
      <c r="D54" s="41"/>
      <c r="E54" s="44" t="s">
        <v>343</v>
      </c>
      <c r="F54" s="41"/>
      <c r="G54" s="41"/>
      <c r="H54" s="41"/>
      <c r="I54" s="41"/>
      <c r="J54" s="43"/>
    </row>
    <row r="55" spans="1:16" ht="330" x14ac:dyDescent="0.25">
      <c r="A55" s="32" t="s">
        <v>50</v>
      </c>
      <c r="B55" s="40"/>
      <c r="C55" s="41"/>
      <c r="D55" s="41"/>
      <c r="E55" s="34" t="s">
        <v>228</v>
      </c>
      <c r="F55" s="41"/>
      <c r="G55" s="41"/>
      <c r="H55" s="41"/>
      <c r="I55" s="41"/>
      <c r="J55" s="43"/>
    </row>
    <row r="56" spans="1:16" x14ac:dyDescent="0.25">
      <c r="A56" s="32" t="s">
        <v>42</v>
      </c>
      <c r="B56" s="32">
        <v>12</v>
      </c>
      <c r="C56" s="33" t="s">
        <v>344</v>
      </c>
      <c r="D56" s="32" t="s">
        <v>44</v>
      </c>
      <c r="E56" s="34" t="s">
        <v>345</v>
      </c>
      <c r="F56" s="35" t="s">
        <v>116</v>
      </c>
      <c r="G56" s="36">
        <v>92</v>
      </c>
      <c r="H56" s="37">
        <v>551.19000000000005</v>
      </c>
      <c r="I56" s="38">
        <f>ROUND(G56*H56,P4)</f>
        <v>50709.48</v>
      </c>
      <c r="J56" s="32"/>
      <c r="O56" s="39">
        <f>I56*0.21</f>
        <v>10648.9908</v>
      </c>
      <c r="P56">
        <v>3</v>
      </c>
    </row>
    <row r="57" spans="1:16" x14ac:dyDescent="0.25">
      <c r="A57" s="32" t="s">
        <v>47</v>
      </c>
      <c r="B57" s="40"/>
      <c r="C57" s="41"/>
      <c r="D57" s="41"/>
      <c r="E57" s="42" t="s">
        <v>44</v>
      </c>
      <c r="F57" s="41"/>
      <c r="G57" s="41"/>
      <c r="H57" s="41"/>
      <c r="I57" s="41"/>
      <c r="J57" s="43"/>
    </row>
    <row r="58" spans="1:16" x14ac:dyDescent="0.25">
      <c r="A58" s="32" t="s">
        <v>48</v>
      </c>
      <c r="B58" s="40"/>
      <c r="C58" s="41"/>
      <c r="D58" s="41"/>
      <c r="E58" s="44" t="s">
        <v>346</v>
      </c>
      <c r="F58" s="41"/>
      <c r="G58" s="41"/>
      <c r="H58" s="41"/>
      <c r="I58" s="41"/>
      <c r="J58" s="43"/>
    </row>
    <row r="59" spans="1:16" ht="330" x14ac:dyDescent="0.25">
      <c r="A59" s="32" t="s">
        <v>50</v>
      </c>
      <c r="B59" s="40"/>
      <c r="C59" s="41"/>
      <c r="D59" s="41"/>
      <c r="E59" s="34" t="s">
        <v>228</v>
      </c>
      <c r="F59" s="41"/>
      <c r="G59" s="41"/>
      <c r="H59" s="41"/>
      <c r="I59" s="41"/>
      <c r="J59" s="43"/>
    </row>
    <row r="60" spans="1:16" x14ac:dyDescent="0.25">
      <c r="A60" s="32" t="s">
        <v>42</v>
      </c>
      <c r="B60" s="32">
        <v>13</v>
      </c>
      <c r="C60" s="33" t="s">
        <v>347</v>
      </c>
      <c r="D60" s="32" t="s">
        <v>44</v>
      </c>
      <c r="E60" s="34" t="s">
        <v>348</v>
      </c>
      <c r="F60" s="35" t="s">
        <v>116</v>
      </c>
      <c r="G60" s="36">
        <v>27</v>
      </c>
      <c r="H60" s="37">
        <v>910.51</v>
      </c>
      <c r="I60" s="38">
        <f>ROUND(G60*H60,P4)</f>
        <v>24583.77</v>
      </c>
      <c r="J60" s="32"/>
      <c r="O60" s="39">
        <f>I60*0.21</f>
        <v>5162.5916999999999</v>
      </c>
      <c r="P60">
        <v>3</v>
      </c>
    </row>
    <row r="61" spans="1:16" x14ac:dyDescent="0.25">
      <c r="A61" s="32" t="s">
        <v>47</v>
      </c>
      <c r="B61" s="40"/>
      <c r="C61" s="41"/>
      <c r="D61" s="41"/>
      <c r="E61" s="42" t="s">
        <v>44</v>
      </c>
      <c r="F61" s="41"/>
      <c r="G61" s="41"/>
      <c r="H61" s="41"/>
      <c r="I61" s="41"/>
      <c r="J61" s="43"/>
    </row>
    <row r="62" spans="1:16" x14ac:dyDescent="0.25">
      <c r="A62" s="32" t="s">
        <v>48</v>
      </c>
      <c r="B62" s="40"/>
      <c r="C62" s="41"/>
      <c r="D62" s="41"/>
      <c r="E62" s="44" t="s">
        <v>349</v>
      </c>
      <c r="F62" s="41"/>
      <c r="G62" s="41"/>
      <c r="H62" s="41"/>
      <c r="I62" s="41"/>
      <c r="J62" s="43"/>
    </row>
    <row r="63" spans="1:16" ht="330" x14ac:dyDescent="0.25">
      <c r="A63" s="32" t="s">
        <v>50</v>
      </c>
      <c r="B63" s="40"/>
      <c r="C63" s="41"/>
      <c r="D63" s="41"/>
      <c r="E63" s="34" t="s">
        <v>228</v>
      </c>
      <c r="F63" s="41"/>
      <c r="G63" s="41"/>
      <c r="H63" s="41"/>
      <c r="I63" s="41"/>
      <c r="J63" s="43"/>
    </row>
    <row r="64" spans="1:16" x14ac:dyDescent="0.25">
      <c r="A64" s="32" t="s">
        <v>42</v>
      </c>
      <c r="B64" s="32">
        <v>14</v>
      </c>
      <c r="C64" s="33" t="s">
        <v>350</v>
      </c>
      <c r="D64" s="32" t="s">
        <v>44</v>
      </c>
      <c r="E64" s="34" t="s">
        <v>351</v>
      </c>
      <c r="F64" s="35" t="s">
        <v>116</v>
      </c>
      <c r="G64" s="36">
        <v>5</v>
      </c>
      <c r="H64" s="37">
        <v>1465.8</v>
      </c>
      <c r="I64" s="38">
        <f>ROUND(G64*H64,P4)</f>
        <v>7329</v>
      </c>
      <c r="J64" s="32"/>
      <c r="O64" s="39">
        <f>I64*0.21</f>
        <v>1539.09</v>
      </c>
      <c r="P64">
        <v>3</v>
      </c>
    </row>
    <row r="65" spans="1:16" x14ac:dyDescent="0.25">
      <c r="A65" s="32" t="s">
        <v>47</v>
      </c>
      <c r="B65" s="40"/>
      <c r="C65" s="41"/>
      <c r="D65" s="41"/>
      <c r="E65" s="42" t="s">
        <v>44</v>
      </c>
      <c r="F65" s="41"/>
      <c r="G65" s="41"/>
      <c r="H65" s="41"/>
      <c r="I65" s="41"/>
      <c r="J65" s="43"/>
    </row>
    <row r="66" spans="1:16" x14ac:dyDescent="0.25">
      <c r="A66" s="32" t="s">
        <v>48</v>
      </c>
      <c r="B66" s="40"/>
      <c r="C66" s="41"/>
      <c r="D66" s="41"/>
      <c r="E66" s="44" t="s">
        <v>352</v>
      </c>
      <c r="F66" s="41"/>
      <c r="G66" s="41"/>
      <c r="H66" s="41"/>
      <c r="I66" s="41"/>
      <c r="J66" s="43"/>
    </row>
    <row r="67" spans="1:16" ht="330" x14ac:dyDescent="0.25">
      <c r="A67" s="32" t="s">
        <v>50</v>
      </c>
      <c r="B67" s="40"/>
      <c r="C67" s="41"/>
      <c r="D67" s="41"/>
      <c r="E67" s="34" t="s">
        <v>228</v>
      </c>
      <c r="F67" s="41"/>
      <c r="G67" s="41"/>
      <c r="H67" s="41"/>
      <c r="I67" s="41"/>
      <c r="J67" s="43"/>
    </row>
    <row r="68" spans="1:16" x14ac:dyDescent="0.25">
      <c r="A68" s="32" t="s">
        <v>42</v>
      </c>
      <c r="B68" s="32">
        <v>15</v>
      </c>
      <c r="C68" s="33" t="s">
        <v>353</v>
      </c>
      <c r="D68" s="32" t="s">
        <v>44</v>
      </c>
      <c r="E68" s="34" t="s">
        <v>354</v>
      </c>
      <c r="F68" s="35" t="s">
        <v>116</v>
      </c>
      <c r="G68" s="36">
        <v>81.2</v>
      </c>
      <c r="H68" s="37">
        <v>2017.23</v>
      </c>
      <c r="I68" s="38">
        <f>ROUND(G68*H68,P4)</f>
        <v>163799.07999999999</v>
      </c>
      <c r="J68" s="32"/>
      <c r="O68" s="39">
        <f>I68*0.21</f>
        <v>34397.806799999998</v>
      </c>
      <c r="P68">
        <v>3</v>
      </c>
    </row>
    <row r="69" spans="1:16" x14ac:dyDescent="0.25">
      <c r="A69" s="32" t="s">
        <v>47</v>
      </c>
      <c r="B69" s="40"/>
      <c r="C69" s="41"/>
      <c r="D69" s="41"/>
      <c r="E69" s="42" t="s">
        <v>44</v>
      </c>
      <c r="F69" s="41"/>
      <c r="G69" s="41"/>
      <c r="H69" s="41"/>
      <c r="I69" s="41"/>
      <c r="J69" s="43"/>
    </row>
    <row r="70" spans="1:16" x14ac:dyDescent="0.25">
      <c r="A70" s="32" t="s">
        <v>48</v>
      </c>
      <c r="B70" s="40"/>
      <c r="C70" s="41"/>
      <c r="D70" s="41"/>
      <c r="E70" s="44" t="s">
        <v>355</v>
      </c>
      <c r="F70" s="41"/>
      <c r="G70" s="41"/>
      <c r="H70" s="41"/>
      <c r="I70" s="41"/>
      <c r="J70" s="43"/>
    </row>
    <row r="71" spans="1:16" ht="330" x14ac:dyDescent="0.25">
      <c r="A71" s="32" t="s">
        <v>50</v>
      </c>
      <c r="B71" s="40"/>
      <c r="C71" s="41"/>
      <c r="D71" s="41"/>
      <c r="E71" s="34" t="s">
        <v>228</v>
      </c>
      <c r="F71" s="41"/>
      <c r="G71" s="41"/>
      <c r="H71" s="41"/>
      <c r="I71" s="41"/>
      <c r="J71" s="43"/>
    </row>
    <row r="72" spans="1:16" x14ac:dyDescent="0.25">
      <c r="A72" s="32" t="s">
        <v>42</v>
      </c>
      <c r="B72" s="32">
        <v>16</v>
      </c>
      <c r="C72" s="33" t="s">
        <v>356</v>
      </c>
      <c r="D72" s="32" t="s">
        <v>44</v>
      </c>
      <c r="E72" s="34" t="s">
        <v>357</v>
      </c>
      <c r="F72" s="35" t="s">
        <v>231</v>
      </c>
      <c r="G72" s="36">
        <v>6</v>
      </c>
      <c r="H72" s="37">
        <v>27509.85</v>
      </c>
      <c r="I72" s="38">
        <f>ROUND(G72*H72,P4)</f>
        <v>165059.1</v>
      </c>
      <c r="J72" s="32"/>
      <c r="O72" s="39">
        <f>I72*0.21</f>
        <v>34662.411</v>
      </c>
      <c r="P72">
        <v>3</v>
      </c>
    </row>
    <row r="73" spans="1:16" x14ac:dyDescent="0.25">
      <c r="A73" s="32" t="s">
        <v>47</v>
      </c>
      <c r="B73" s="40"/>
      <c r="C73" s="41"/>
      <c r="D73" s="41"/>
      <c r="E73" s="42" t="s">
        <v>44</v>
      </c>
      <c r="F73" s="41"/>
      <c r="G73" s="41"/>
      <c r="H73" s="41"/>
      <c r="I73" s="41"/>
      <c r="J73" s="43"/>
    </row>
    <row r="74" spans="1:16" x14ac:dyDescent="0.25">
      <c r="A74" s="32" t="s">
        <v>48</v>
      </c>
      <c r="B74" s="40"/>
      <c r="C74" s="41"/>
      <c r="D74" s="41"/>
      <c r="E74" s="44" t="s">
        <v>358</v>
      </c>
      <c r="F74" s="41"/>
      <c r="G74" s="41"/>
      <c r="H74" s="41"/>
      <c r="I74" s="41"/>
      <c r="J74" s="43"/>
    </row>
    <row r="75" spans="1:16" ht="345" x14ac:dyDescent="0.25">
      <c r="A75" s="32" t="s">
        <v>50</v>
      </c>
      <c r="B75" s="40"/>
      <c r="C75" s="41"/>
      <c r="D75" s="41"/>
      <c r="E75" s="34" t="s">
        <v>359</v>
      </c>
      <c r="F75" s="41"/>
      <c r="G75" s="41"/>
      <c r="H75" s="41"/>
      <c r="I75" s="41"/>
      <c r="J75" s="43"/>
    </row>
    <row r="76" spans="1:16" x14ac:dyDescent="0.25">
      <c r="A76" s="32" t="s">
        <v>42</v>
      </c>
      <c r="B76" s="32">
        <v>17</v>
      </c>
      <c r="C76" s="33" t="s">
        <v>360</v>
      </c>
      <c r="D76" s="32" t="s">
        <v>44</v>
      </c>
      <c r="E76" s="34" t="s">
        <v>361</v>
      </c>
      <c r="F76" s="35" t="s">
        <v>231</v>
      </c>
      <c r="G76" s="36">
        <v>6</v>
      </c>
      <c r="H76" s="37">
        <v>33331.089999999997</v>
      </c>
      <c r="I76" s="38">
        <f>ROUND(G76*H76,P4)</f>
        <v>199986.54</v>
      </c>
      <c r="J76" s="32"/>
      <c r="O76" s="39">
        <f>I76*0.21</f>
        <v>41997.1734</v>
      </c>
      <c r="P76">
        <v>3</v>
      </c>
    </row>
    <row r="77" spans="1:16" x14ac:dyDescent="0.25">
      <c r="A77" s="32" t="s">
        <v>47</v>
      </c>
      <c r="B77" s="40"/>
      <c r="C77" s="41"/>
      <c r="D77" s="41"/>
      <c r="E77" s="42" t="s">
        <v>44</v>
      </c>
      <c r="F77" s="41"/>
      <c r="G77" s="41"/>
      <c r="H77" s="41"/>
      <c r="I77" s="41"/>
      <c r="J77" s="43"/>
    </row>
    <row r="78" spans="1:16" x14ac:dyDescent="0.25">
      <c r="A78" s="32" t="s">
        <v>48</v>
      </c>
      <c r="B78" s="40"/>
      <c r="C78" s="41"/>
      <c r="D78" s="41"/>
      <c r="E78" s="44" t="s">
        <v>362</v>
      </c>
      <c r="F78" s="41"/>
      <c r="G78" s="41"/>
      <c r="H78" s="41"/>
      <c r="I78" s="41"/>
      <c r="J78" s="43"/>
    </row>
    <row r="79" spans="1:16" ht="345" x14ac:dyDescent="0.25">
      <c r="A79" s="32" t="s">
        <v>50</v>
      </c>
      <c r="B79" s="40"/>
      <c r="C79" s="41"/>
      <c r="D79" s="41"/>
      <c r="E79" s="34" t="s">
        <v>359</v>
      </c>
      <c r="F79" s="41"/>
      <c r="G79" s="41"/>
      <c r="H79" s="41"/>
      <c r="I79" s="41"/>
      <c r="J79" s="43"/>
    </row>
    <row r="80" spans="1:16" x14ac:dyDescent="0.25">
      <c r="A80" s="32" t="s">
        <v>42</v>
      </c>
      <c r="B80" s="32">
        <v>18</v>
      </c>
      <c r="C80" s="33" t="s">
        <v>363</v>
      </c>
      <c r="D80" s="32" t="s">
        <v>44</v>
      </c>
      <c r="E80" s="34" t="s">
        <v>364</v>
      </c>
      <c r="F80" s="35" t="s">
        <v>103</v>
      </c>
      <c r="G80" s="36">
        <v>1</v>
      </c>
      <c r="H80" s="37">
        <v>6282.96</v>
      </c>
      <c r="I80" s="38">
        <f>ROUND(G80*H80,P4)</f>
        <v>6282.96</v>
      </c>
      <c r="J80" s="32"/>
      <c r="O80" s="39">
        <f>I80*0.21</f>
        <v>1319.4215999999999</v>
      </c>
      <c r="P80">
        <v>3</v>
      </c>
    </row>
    <row r="81" spans="1:16" x14ac:dyDescent="0.25">
      <c r="A81" s="32" t="s">
        <v>47</v>
      </c>
      <c r="B81" s="40"/>
      <c r="C81" s="41"/>
      <c r="D81" s="41"/>
      <c r="E81" s="42" t="s">
        <v>44</v>
      </c>
      <c r="F81" s="41"/>
      <c r="G81" s="41"/>
      <c r="H81" s="41"/>
      <c r="I81" s="41"/>
      <c r="J81" s="43"/>
    </row>
    <row r="82" spans="1:16" x14ac:dyDescent="0.25">
      <c r="A82" s="32" t="s">
        <v>48</v>
      </c>
      <c r="B82" s="40"/>
      <c r="C82" s="41"/>
      <c r="D82" s="41"/>
      <c r="E82" s="44" t="s">
        <v>365</v>
      </c>
      <c r="F82" s="41"/>
      <c r="G82" s="41"/>
      <c r="H82" s="41"/>
      <c r="I82" s="41"/>
      <c r="J82" s="43"/>
    </row>
    <row r="83" spans="1:16" ht="409.5" x14ac:dyDescent="0.25">
      <c r="A83" s="32" t="s">
        <v>50</v>
      </c>
      <c r="B83" s="40"/>
      <c r="C83" s="41"/>
      <c r="D83" s="41"/>
      <c r="E83" s="34" t="s">
        <v>187</v>
      </c>
      <c r="F83" s="41"/>
      <c r="G83" s="41"/>
      <c r="H83" s="41"/>
      <c r="I83" s="41"/>
      <c r="J83" s="43"/>
    </row>
    <row r="84" spans="1:16" x14ac:dyDescent="0.25">
      <c r="A84" s="26" t="s">
        <v>39</v>
      </c>
      <c r="B84" s="27"/>
      <c r="C84" s="28" t="s">
        <v>244</v>
      </c>
      <c r="D84" s="29"/>
      <c r="E84" s="26" t="s">
        <v>245</v>
      </c>
      <c r="F84" s="29"/>
      <c r="G84" s="29"/>
      <c r="H84" s="29"/>
      <c r="I84" s="30">
        <f>SUMIFS(I85:I96,A85:A96,"P")</f>
        <v>52447.990000000005</v>
      </c>
      <c r="J84" s="31"/>
    </row>
    <row r="85" spans="1:16" x14ac:dyDescent="0.25">
      <c r="A85" s="32" t="s">
        <v>42</v>
      </c>
      <c r="B85" s="32">
        <v>19</v>
      </c>
      <c r="C85" s="33" t="s">
        <v>366</v>
      </c>
      <c r="D85" s="32" t="s">
        <v>44</v>
      </c>
      <c r="E85" s="34" t="s">
        <v>367</v>
      </c>
      <c r="F85" s="35" t="s">
        <v>231</v>
      </c>
      <c r="G85" s="36">
        <v>1</v>
      </c>
      <c r="H85" s="37">
        <v>13000.09</v>
      </c>
      <c r="I85" s="38">
        <f>ROUND(G85*H85,P4)</f>
        <v>13000.09</v>
      </c>
      <c r="J85" s="32"/>
      <c r="O85" s="39">
        <f>I85*0.21</f>
        <v>2730.0189</v>
      </c>
      <c r="P85">
        <v>3</v>
      </c>
    </row>
    <row r="86" spans="1:16" x14ac:dyDescent="0.25">
      <c r="A86" s="32" t="s">
        <v>47</v>
      </c>
      <c r="B86" s="40"/>
      <c r="C86" s="41"/>
      <c r="D86" s="41"/>
      <c r="E86" s="42" t="s">
        <v>44</v>
      </c>
      <c r="F86" s="41"/>
      <c r="G86" s="41"/>
      <c r="H86" s="41"/>
      <c r="I86" s="41"/>
      <c r="J86" s="43"/>
    </row>
    <row r="87" spans="1:16" ht="30" x14ac:dyDescent="0.25">
      <c r="A87" s="32" t="s">
        <v>48</v>
      </c>
      <c r="B87" s="40"/>
      <c r="C87" s="41"/>
      <c r="D87" s="41"/>
      <c r="E87" s="44" t="s">
        <v>368</v>
      </c>
      <c r="F87" s="41"/>
      <c r="G87" s="41"/>
      <c r="H87" s="41"/>
      <c r="I87" s="41"/>
      <c r="J87" s="43"/>
    </row>
    <row r="88" spans="1:16" x14ac:dyDescent="0.25">
      <c r="A88" s="32" t="s">
        <v>50</v>
      </c>
      <c r="B88" s="40"/>
      <c r="C88" s="41"/>
      <c r="D88" s="41"/>
      <c r="E88" s="42" t="s">
        <v>44</v>
      </c>
      <c r="F88" s="41"/>
      <c r="G88" s="41"/>
      <c r="H88" s="41"/>
      <c r="I88" s="41"/>
      <c r="J88" s="43"/>
    </row>
    <row r="89" spans="1:16" x14ac:dyDescent="0.25">
      <c r="A89" s="32" t="s">
        <v>42</v>
      </c>
      <c r="B89" s="32">
        <v>20</v>
      </c>
      <c r="C89" s="33" t="s">
        <v>369</v>
      </c>
      <c r="D89" s="32" t="s">
        <v>44</v>
      </c>
      <c r="E89" s="34" t="s">
        <v>370</v>
      </c>
      <c r="F89" s="35" t="s">
        <v>103</v>
      </c>
      <c r="G89" s="36">
        <v>2</v>
      </c>
      <c r="H89" s="37">
        <v>1810.2</v>
      </c>
      <c r="I89" s="38">
        <f>ROUND(G89*H89,P4)</f>
        <v>3620.4</v>
      </c>
      <c r="J89" s="32"/>
      <c r="O89" s="39">
        <f>I89*0.21</f>
        <v>760.28399999999999</v>
      </c>
      <c r="P89">
        <v>3</v>
      </c>
    </row>
    <row r="90" spans="1:16" x14ac:dyDescent="0.25">
      <c r="A90" s="32" t="s">
        <v>47</v>
      </c>
      <c r="B90" s="40"/>
      <c r="C90" s="41"/>
      <c r="D90" s="41"/>
      <c r="E90" s="42" t="s">
        <v>44</v>
      </c>
      <c r="F90" s="41"/>
      <c r="G90" s="41"/>
      <c r="H90" s="41"/>
      <c r="I90" s="41"/>
      <c r="J90" s="43"/>
    </row>
    <row r="91" spans="1:16" ht="30" x14ac:dyDescent="0.25">
      <c r="A91" s="32" t="s">
        <v>48</v>
      </c>
      <c r="B91" s="40"/>
      <c r="C91" s="41"/>
      <c r="D91" s="41"/>
      <c r="E91" s="44" t="s">
        <v>371</v>
      </c>
      <c r="F91" s="41"/>
      <c r="G91" s="41"/>
      <c r="H91" s="41"/>
      <c r="I91" s="41"/>
      <c r="J91" s="43"/>
    </row>
    <row r="92" spans="1:16" ht="135" x14ac:dyDescent="0.25">
      <c r="A92" s="32" t="s">
        <v>50</v>
      </c>
      <c r="B92" s="40"/>
      <c r="C92" s="41"/>
      <c r="D92" s="41"/>
      <c r="E92" s="34" t="s">
        <v>372</v>
      </c>
      <c r="F92" s="41"/>
      <c r="G92" s="41"/>
      <c r="H92" s="41"/>
      <c r="I92" s="41"/>
      <c r="J92" s="43"/>
    </row>
    <row r="93" spans="1:16" x14ac:dyDescent="0.25">
      <c r="A93" s="32" t="s">
        <v>42</v>
      </c>
      <c r="B93" s="32">
        <v>21</v>
      </c>
      <c r="C93" s="33" t="s">
        <v>373</v>
      </c>
      <c r="D93" s="32" t="s">
        <v>44</v>
      </c>
      <c r="E93" s="34" t="s">
        <v>374</v>
      </c>
      <c r="F93" s="35" t="s">
        <v>116</v>
      </c>
      <c r="G93" s="36">
        <v>75</v>
      </c>
      <c r="H93" s="37">
        <v>477.7</v>
      </c>
      <c r="I93" s="38">
        <f>ROUND(G93*H93,P4)</f>
        <v>35827.5</v>
      </c>
      <c r="J93" s="32"/>
      <c r="O93" s="39">
        <f>I93*0.21</f>
        <v>7523.7749999999996</v>
      </c>
      <c r="P93">
        <v>3</v>
      </c>
    </row>
    <row r="94" spans="1:16" x14ac:dyDescent="0.25">
      <c r="A94" s="32" t="s">
        <v>47</v>
      </c>
      <c r="B94" s="40"/>
      <c r="C94" s="41"/>
      <c r="D94" s="41"/>
      <c r="E94" s="42" t="s">
        <v>44</v>
      </c>
      <c r="F94" s="41"/>
      <c r="G94" s="41"/>
      <c r="H94" s="41"/>
      <c r="I94" s="41"/>
      <c r="J94" s="43"/>
    </row>
    <row r="95" spans="1:16" ht="30" x14ac:dyDescent="0.25">
      <c r="A95" s="32" t="s">
        <v>48</v>
      </c>
      <c r="B95" s="40"/>
      <c r="C95" s="41"/>
      <c r="D95" s="41"/>
      <c r="E95" s="44" t="s">
        <v>375</v>
      </c>
      <c r="F95" s="41"/>
      <c r="G95" s="41"/>
      <c r="H95" s="41"/>
      <c r="I95" s="41"/>
      <c r="J95" s="43"/>
    </row>
    <row r="96" spans="1:16" ht="105" x14ac:dyDescent="0.25">
      <c r="A96" s="32" t="s">
        <v>50</v>
      </c>
      <c r="B96" s="45"/>
      <c r="C96" s="46"/>
      <c r="D96" s="46"/>
      <c r="E96" s="34" t="s">
        <v>376</v>
      </c>
      <c r="F96" s="46"/>
      <c r="G96" s="46"/>
      <c r="H96" s="46"/>
      <c r="I96" s="46"/>
      <c r="J96" s="47"/>
    </row>
  </sheetData>
  <sheetProtection algorithmName="SHA-512" hashValue="RYdvvHqxJtll+oOY3Xigq0bp7vVT2JEnpbCheBZwmI7OMHekVrCsworLbAZ9kzUKp+kOXYDPUUDh2UOQopg8Aw==" saltValue="nJ9/ybyxAXmWPkujr7ePF1emTfr8WDljcyXvLD6POTXzevbWKIan+4fr0p6RlY2+7iO78CKFbxPJbqTIdT9VxQ==" spinCount="100000" sheet="1" objects="1" scenarios="1"/>
  <mergeCells count="11">
    <mergeCell ref="E5:E6"/>
    <mergeCell ref="F5:F6"/>
    <mergeCell ref="G5:G6"/>
    <mergeCell ref="H5:I5"/>
    <mergeCell ref="J5:J6"/>
    <mergeCell ref="C3:D3"/>
    <mergeCell ref="C4:D4"/>
    <mergeCell ref="A5:A6"/>
    <mergeCell ref="B5:B6"/>
    <mergeCell ref="C5:C6"/>
    <mergeCell ref="D5:D6"/>
  </mergeCells>
  <pageMargins left="0.7" right="0.7" top="0.78740157499999996" bottom="0.78740157499999996" header="0.3" footer="0.3"/>
  <pageSetup fitToHeight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P12"/>
  <sheetViews>
    <sheetView topLeftCell="B1" workbookViewId="0">
      <selection activeCell="H12" sqref="H12"/>
    </sheetView>
  </sheetViews>
  <sheetFormatPr defaultRowHeight="15" x14ac:dyDescent="0.2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6875" customWidth="1"/>
    <col min="6" max="6" width="13" customWidth="1"/>
    <col min="7" max="9" width="16.140625" customWidth="1"/>
    <col min="10" max="10" width="14.85546875" bestFit="1" customWidth="1"/>
    <col min="15" max="16" width="9.140625" hidden="1"/>
  </cols>
  <sheetData>
    <row r="1" spans="1:16" x14ac:dyDescent="0.25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spans="1:16" ht="20.25" x14ac:dyDescent="0.25">
      <c r="A2" s="1"/>
      <c r="B2" s="14"/>
      <c r="C2" s="15"/>
      <c r="D2" s="15"/>
      <c r="E2" s="16" t="s">
        <v>21</v>
      </c>
      <c r="F2" s="15"/>
      <c r="G2" s="15"/>
      <c r="H2" s="15"/>
      <c r="I2" s="15"/>
      <c r="J2" s="17"/>
    </row>
    <row r="3" spans="1:16" x14ac:dyDescent="0.25">
      <c r="A3" s="3" t="s">
        <v>22</v>
      </c>
      <c r="B3" s="18" t="s">
        <v>23</v>
      </c>
      <c r="C3" s="51" t="s">
        <v>24</v>
      </c>
      <c r="D3" s="52"/>
      <c r="E3" s="19" t="s">
        <v>25</v>
      </c>
      <c r="F3" s="15"/>
      <c r="G3" s="15"/>
      <c r="H3" s="20" t="s">
        <v>19</v>
      </c>
      <c r="I3" s="21">
        <f>SUMIFS(I8:I12,A8:A12,"SD")</f>
        <v>348291.61</v>
      </c>
      <c r="J3" s="17"/>
      <c r="O3">
        <v>0</v>
      </c>
      <c r="P3">
        <v>2</v>
      </c>
    </row>
    <row r="4" spans="1:16" x14ac:dyDescent="0.25">
      <c r="A4" s="3" t="s">
        <v>26</v>
      </c>
      <c r="B4" s="18" t="s">
        <v>27</v>
      </c>
      <c r="C4" s="51" t="s">
        <v>19</v>
      </c>
      <c r="D4" s="52"/>
      <c r="E4" s="19" t="s">
        <v>20</v>
      </c>
      <c r="F4" s="15"/>
      <c r="G4" s="15"/>
      <c r="H4" s="15"/>
      <c r="I4" s="15"/>
      <c r="J4" s="17"/>
      <c r="O4">
        <v>0.15</v>
      </c>
      <c r="P4">
        <v>2</v>
      </c>
    </row>
    <row r="5" spans="1:16" x14ac:dyDescent="0.25">
      <c r="A5" s="53" t="s">
        <v>28</v>
      </c>
      <c r="B5" s="54" t="s">
        <v>29</v>
      </c>
      <c r="C5" s="55" t="s">
        <v>30</v>
      </c>
      <c r="D5" s="55" t="s">
        <v>31</v>
      </c>
      <c r="E5" s="55" t="s">
        <v>32</v>
      </c>
      <c r="F5" s="55" t="s">
        <v>33</v>
      </c>
      <c r="G5" s="55" t="s">
        <v>34</v>
      </c>
      <c r="H5" s="55" t="s">
        <v>35</v>
      </c>
      <c r="I5" s="55"/>
      <c r="J5" s="56" t="s">
        <v>36</v>
      </c>
      <c r="O5">
        <v>0.21</v>
      </c>
    </row>
    <row r="6" spans="1:16" x14ac:dyDescent="0.25">
      <c r="A6" s="53"/>
      <c r="B6" s="54"/>
      <c r="C6" s="55"/>
      <c r="D6" s="55"/>
      <c r="E6" s="55"/>
      <c r="F6" s="55"/>
      <c r="G6" s="55"/>
      <c r="H6" s="6" t="s">
        <v>37</v>
      </c>
      <c r="I6" s="6" t="s">
        <v>38</v>
      </c>
      <c r="J6" s="56"/>
    </row>
    <row r="7" spans="1:16" x14ac:dyDescent="0.25">
      <c r="A7" s="24">
        <v>0</v>
      </c>
      <c r="B7" s="22">
        <v>1</v>
      </c>
      <c r="C7" s="25">
        <v>2</v>
      </c>
      <c r="D7" s="6">
        <v>3</v>
      </c>
      <c r="E7" s="25">
        <v>4</v>
      </c>
      <c r="F7" s="6">
        <v>5</v>
      </c>
      <c r="G7" s="6">
        <v>6</v>
      </c>
      <c r="H7" s="6">
        <v>7</v>
      </c>
      <c r="I7" s="25">
        <v>8</v>
      </c>
      <c r="J7" s="23">
        <v>9</v>
      </c>
    </row>
    <row r="8" spans="1:16" x14ac:dyDescent="0.25">
      <c r="A8" s="26" t="s">
        <v>39</v>
      </c>
      <c r="B8" s="27"/>
      <c r="C8" s="28" t="s">
        <v>377</v>
      </c>
      <c r="D8" s="29"/>
      <c r="E8" s="26" t="s">
        <v>378</v>
      </c>
      <c r="F8" s="29"/>
      <c r="G8" s="29"/>
      <c r="H8" s="29"/>
      <c r="I8" s="30">
        <f>SUMIFS(I9:I12,A9:A12,"P")</f>
        <v>348291.61</v>
      </c>
      <c r="J8" s="31"/>
    </row>
    <row r="9" spans="1:16" x14ac:dyDescent="0.25">
      <c r="A9" s="32" t="s">
        <v>42</v>
      </c>
      <c r="B9" s="32">
        <v>1</v>
      </c>
      <c r="C9" s="33" t="s">
        <v>379</v>
      </c>
      <c r="D9" s="32" t="s">
        <v>380</v>
      </c>
      <c r="E9" s="34" t="s">
        <v>381</v>
      </c>
      <c r="F9" s="35" t="s">
        <v>46</v>
      </c>
      <c r="G9" s="36">
        <v>1</v>
      </c>
      <c r="H9" s="37">
        <v>348291.61</v>
      </c>
      <c r="I9" s="38">
        <f>ROUND(G9*H9,P4)</f>
        <v>348291.61</v>
      </c>
      <c r="J9" s="32"/>
      <c r="O9" s="39">
        <f>I9*0.21</f>
        <v>73141.238099999988</v>
      </c>
      <c r="P9">
        <v>3</v>
      </c>
    </row>
    <row r="10" spans="1:16" x14ac:dyDescent="0.25">
      <c r="A10" s="32" t="s">
        <v>47</v>
      </c>
      <c r="B10" s="40"/>
      <c r="C10" s="41"/>
      <c r="D10" s="41"/>
      <c r="E10" s="42" t="s">
        <v>44</v>
      </c>
      <c r="F10" s="41"/>
      <c r="G10" s="41"/>
      <c r="H10" s="41"/>
      <c r="I10" s="41"/>
      <c r="J10" s="43"/>
    </row>
    <row r="11" spans="1:16" ht="30" x14ac:dyDescent="0.25">
      <c r="A11" s="32" t="s">
        <v>48</v>
      </c>
      <c r="B11" s="40"/>
      <c r="C11" s="41"/>
      <c r="D11" s="41"/>
      <c r="E11" s="44" t="s">
        <v>382</v>
      </c>
      <c r="F11" s="41"/>
      <c r="G11" s="41"/>
      <c r="H11" s="41"/>
      <c r="I11" s="41"/>
      <c r="J11" s="43"/>
    </row>
    <row r="12" spans="1:16" x14ac:dyDescent="0.25">
      <c r="A12" s="32" t="s">
        <v>50</v>
      </c>
      <c r="B12" s="45"/>
      <c r="C12" s="46"/>
      <c r="D12" s="46"/>
      <c r="E12" s="48" t="s">
        <v>44</v>
      </c>
      <c r="F12" s="46"/>
      <c r="G12" s="46"/>
      <c r="H12" s="46"/>
      <c r="I12" s="46"/>
      <c r="J12" s="47"/>
    </row>
  </sheetData>
  <sheetProtection algorithmName="SHA-512" hashValue="IDfodix4VbX0MWHF9GDR7nvWeWqPLs0iMj+/FGtJV5pTLN78RcSvV6mWiRzL/9yn56ErOXYPby75dgbRQWBwpw==" saltValue="RI1KYok25yN6QAeBdd1DdLKUj4Wyf22yYEQINbMITo1MAcXCycwkV1FEegsyYf8s7y2wpfk8yMCgrJtUSYDsMQ==" spinCount="100000" sheet="1" objects="1" scenarios="1"/>
  <mergeCells count="11">
    <mergeCell ref="E5:E6"/>
    <mergeCell ref="F5:F6"/>
    <mergeCell ref="G5:G6"/>
    <mergeCell ref="H5:I5"/>
    <mergeCell ref="J5:J6"/>
    <mergeCell ref="C3:D3"/>
    <mergeCell ref="C4:D4"/>
    <mergeCell ref="A5:A6"/>
    <mergeCell ref="B5:B6"/>
    <mergeCell ref="C5:C6"/>
    <mergeCell ref="D5:D6"/>
  </mergeCells>
  <pageMargins left="0.7" right="0.7" top="0.78740157499999996" bottom="0.78740157499999996" header="0.3" footer="0.3"/>
  <pageSetup fitToHeight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55949BCCA04374095BC4825AA0C20A6" ma:contentTypeVersion="19" ma:contentTypeDescription="Vytvoří nový dokument" ma:contentTypeScope="" ma:versionID="0862994c58410791f2a3105113a5dd64">
  <xsd:schema xmlns:xsd="http://www.w3.org/2001/XMLSchema" xmlns:xs="http://www.w3.org/2001/XMLSchema" xmlns:p="http://schemas.microsoft.com/office/2006/metadata/properties" xmlns:ns2="bf4a4b8e-6d67-42ab-9262-1a76984fe043" xmlns:ns3="438e4353-2e05-43c8-bf96-113367f8ae89" targetNamespace="http://schemas.microsoft.com/office/2006/metadata/properties" ma:root="true" ma:fieldsID="a4a8775b9d3db6c8a8c8068b52b5170a" ns2:_="" ns3:_="">
    <xsd:import namespace="bf4a4b8e-6d67-42ab-9262-1a76984fe043"/>
    <xsd:import namespace="438e4353-2e05-43c8-bf96-113367f8ae8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Osoba_x002f_Sk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4a4b8e-6d67-42ab-9262-1a76984fe0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Osoba_x002f_Sk" ma:index="18" nillable="true" ma:displayName="Osoba/Sk" ma:list="UserInfo" ma:SearchPeopleOnly="false" ma:SharePointGroup="0" ma:internalName="Osoba_x002f_Sk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Značky obrázků" ma:readOnly="false" ma:fieldId="{5cf76f15-5ced-4ddc-b409-7134ff3c332f}" ma:taxonomyMulti="true" ma:sspId="0359fea0-995e-4d44-b9c5-ec38da53710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8e4353-2e05-43c8-bf96-113367f8ae8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Sloupec zachycení celé taxonomie" ma:hidden="true" ma:list="{4820c443-cd77-44a6-9600-745e373be1c6}" ma:internalName="TaxCatchAll" ma:showField="CatchAllData" ma:web="438e4353-2e05-43c8-bf96-113367f8ae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soba_x002f_Sk xmlns="bf4a4b8e-6d67-42ab-9262-1a76984fe043">
      <UserInfo>
        <DisplayName/>
        <AccountId xsi:nil="true"/>
        <AccountType/>
      </UserInfo>
    </Osoba_x002f_Sk>
    <lcf76f155ced4ddcb4097134ff3c332f xmlns="bf4a4b8e-6d67-42ab-9262-1a76984fe043">
      <Terms xmlns="http://schemas.microsoft.com/office/infopath/2007/PartnerControls"/>
    </lcf76f155ced4ddcb4097134ff3c332f>
    <TaxCatchAll xmlns="438e4353-2e05-43c8-bf96-113367f8ae89" xsi:nil="true"/>
  </documentManagement>
</p:properties>
</file>

<file path=customXml/itemProps1.xml><?xml version="1.0" encoding="utf-8"?>
<ds:datastoreItem xmlns:ds="http://schemas.openxmlformats.org/officeDocument/2006/customXml" ds:itemID="{3101A4CA-360E-4DAB-8DEB-108E8CE8020E}"/>
</file>

<file path=customXml/itemProps2.xml><?xml version="1.0" encoding="utf-8"?>
<ds:datastoreItem xmlns:ds="http://schemas.openxmlformats.org/officeDocument/2006/customXml" ds:itemID="{134A0156-F209-4085-BD69-21C2C8337D40}"/>
</file>

<file path=customXml/itemProps3.xml><?xml version="1.0" encoding="utf-8"?>
<ds:datastoreItem xmlns:ds="http://schemas.openxmlformats.org/officeDocument/2006/customXml" ds:itemID="{27F96F91-FD4D-43E6-83A2-2F3978776E3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6</vt:i4>
      </vt:variant>
    </vt:vector>
  </HeadingPairs>
  <TitlesOfParts>
    <vt:vector size="6" baseType="lpstr">
      <vt:lpstr>Rekapitulace</vt:lpstr>
      <vt:lpstr>SO 000</vt:lpstr>
      <vt:lpstr>SO 101</vt:lpstr>
      <vt:lpstr>SO 181</vt:lpstr>
      <vt:lpstr>SO 301</vt:lpstr>
      <vt:lpstr>SO 431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Machek</dc:creator>
  <cp:lastModifiedBy>Roman Fiser</cp:lastModifiedBy>
  <dcterms:created xsi:type="dcterms:W3CDTF">2024-09-26T11:59:32Z</dcterms:created>
  <dcterms:modified xsi:type="dcterms:W3CDTF">2024-10-07T05:40:28Z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0x010100F55949BCCA04374095BC4825AA0C20A6</vt:lpwstr>
  </property>
</Properties>
</file>